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ane-pc\Users\user\Desktop\Public\2026\38 գրենական տնտեսական\New folder\"/>
    </mc:Choice>
  </mc:AlternateContent>
  <xr:revisionPtr revIDLastSave="0" documentId="13_ncr:1_{EEEE41AA-C0EF-40BF-A93E-B92F9F9E98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Лист1" sheetId="2" r:id="rId2"/>
    <sheet name="Лист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" i="1" l="1"/>
  <c r="D70" i="1"/>
  <c r="E69" i="1"/>
  <c r="D69" i="1"/>
  <c r="E68" i="1"/>
  <c r="D68" i="1"/>
  <c r="D67" i="1"/>
  <c r="E67" i="1" s="1"/>
  <c r="V57" i="1" l="1"/>
  <c r="V44" i="1"/>
  <c r="V36" i="1"/>
  <c r="V34" i="1"/>
  <c r="V33" i="1"/>
  <c r="V32" i="1"/>
  <c r="V23" i="1"/>
  <c r="V20" i="1"/>
  <c r="V19" i="1"/>
  <c r="V9" i="1"/>
  <c r="V8" i="1"/>
  <c r="V4" i="1"/>
  <c r="U5" i="1"/>
  <c r="U14" i="1"/>
  <c r="U15" i="1"/>
  <c r="U16" i="1"/>
  <c r="U17" i="1"/>
  <c r="U18" i="1"/>
  <c r="U19" i="1"/>
  <c r="U26" i="1"/>
  <c r="V26" i="1" s="1"/>
  <c r="U27" i="1"/>
  <c r="V27" i="1" s="1"/>
  <c r="U28" i="1"/>
  <c r="U29" i="1"/>
  <c r="U30" i="1"/>
  <c r="U31" i="1"/>
  <c r="U32" i="1"/>
  <c r="U33" i="1"/>
  <c r="U38" i="1"/>
  <c r="U39" i="1"/>
  <c r="U40" i="1"/>
  <c r="U41" i="1"/>
  <c r="U42" i="1"/>
  <c r="U43" i="1"/>
  <c r="U44" i="1"/>
  <c r="U45" i="1"/>
  <c r="U50" i="1"/>
  <c r="U51" i="1"/>
  <c r="U52" i="1"/>
  <c r="U53" i="1"/>
  <c r="U54" i="1"/>
  <c r="U55" i="1"/>
  <c r="U56" i="1"/>
  <c r="U57" i="1"/>
  <c r="T5" i="1"/>
  <c r="T6" i="1"/>
  <c r="U6" i="1" s="1"/>
  <c r="V6" i="1" s="1"/>
  <c r="T7" i="1"/>
  <c r="U7" i="1" s="1"/>
  <c r="V7" i="1" s="1"/>
  <c r="T8" i="1"/>
  <c r="U8" i="1" s="1"/>
  <c r="T9" i="1"/>
  <c r="U9" i="1" s="1"/>
  <c r="T10" i="1"/>
  <c r="U10" i="1" s="1"/>
  <c r="V10" i="1" s="1"/>
  <c r="T11" i="1"/>
  <c r="U11" i="1" s="1"/>
  <c r="V11" i="1" s="1"/>
  <c r="T12" i="1"/>
  <c r="U12" i="1" s="1"/>
  <c r="V12" i="1" s="1"/>
  <c r="T13" i="1"/>
  <c r="U13" i="1" s="1"/>
  <c r="T14" i="1"/>
  <c r="T15" i="1"/>
  <c r="T16" i="1"/>
  <c r="T17" i="1"/>
  <c r="T18" i="1"/>
  <c r="T19" i="1"/>
  <c r="T20" i="1"/>
  <c r="U20" i="1" s="1"/>
  <c r="T21" i="1"/>
  <c r="U21" i="1" s="1"/>
  <c r="V21" i="1" s="1"/>
  <c r="T22" i="1"/>
  <c r="U22" i="1" s="1"/>
  <c r="T23" i="1"/>
  <c r="U23" i="1" s="1"/>
  <c r="T24" i="1"/>
  <c r="U24" i="1" s="1"/>
  <c r="V24" i="1" s="1"/>
  <c r="T25" i="1"/>
  <c r="U25" i="1" s="1"/>
  <c r="V25" i="1" s="1"/>
  <c r="T26" i="1"/>
  <c r="T27" i="1"/>
  <c r="T28" i="1"/>
  <c r="T29" i="1"/>
  <c r="T30" i="1"/>
  <c r="T31" i="1"/>
  <c r="T32" i="1"/>
  <c r="T33" i="1"/>
  <c r="T34" i="1"/>
  <c r="U34" i="1" s="1"/>
  <c r="T35" i="1"/>
  <c r="U35" i="1" s="1"/>
  <c r="T36" i="1"/>
  <c r="U36" i="1" s="1"/>
  <c r="T37" i="1"/>
  <c r="U37" i="1" s="1"/>
  <c r="T38" i="1"/>
  <c r="T39" i="1"/>
  <c r="T40" i="1"/>
  <c r="T41" i="1"/>
  <c r="T42" i="1"/>
  <c r="T43" i="1"/>
  <c r="T44" i="1"/>
  <c r="T45" i="1"/>
  <c r="T46" i="1"/>
  <c r="U46" i="1" s="1"/>
  <c r="T47" i="1"/>
  <c r="U47" i="1" s="1"/>
  <c r="T48" i="1"/>
  <c r="U48" i="1" s="1"/>
  <c r="T49" i="1"/>
  <c r="U49" i="1" s="1"/>
  <c r="T50" i="1"/>
  <c r="T51" i="1"/>
  <c r="T52" i="1"/>
  <c r="T53" i="1"/>
  <c r="T54" i="1"/>
  <c r="T55" i="1"/>
  <c r="T56" i="1"/>
  <c r="T57" i="1"/>
  <c r="T58" i="1"/>
  <c r="U58" i="1" s="1"/>
  <c r="T59" i="1"/>
  <c r="U59" i="1" s="1"/>
  <c r="T60" i="1"/>
  <c r="U60" i="1" s="1"/>
  <c r="T61" i="1"/>
  <c r="U61" i="1" s="1"/>
  <c r="T4" i="1"/>
  <c r="U4" i="1" s="1"/>
  <c r="Q19" i="1"/>
  <c r="R19" i="1" s="1"/>
  <c r="O35" i="1"/>
  <c r="V35" i="1" s="1"/>
  <c r="O37" i="1"/>
  <c r="V37" i="1" s="1"/>
  <c r="O38" i="1"/>
  <c r="V38" i="1" s="1"/>
  <c r="O39" i="1"/>
  <c r="V39" i="1" s="1"/>
  <c r="O61" i="1"/>
  <c r="N15" i="1"/>
  <c r="O15" i="1" s="1"/>
  <c r="V15" i="1" s="1"/>
  <c r="N16" i="1"/>
  <c r="O16" i="1" s="1"/>
  <c r="V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V28" i="1" s="1"/>
  <c r="N29" i="1"/>
  <c r="O29" i="1" s="1"/>
  <c r="N30" i="1"/>
  <c r="O30" i="1" s="1"/>
  <c r="V30" i="1" s="1"/>
  <c r="N31" i="1"/>
  <c r="O31" i="1" s="1"/>
  <c r="V31" i="1" s="1"/>
  <c r="N32" i="1"/>
  <c r="O32" i="1" s="1"/>
  <c r="N33" i="1"/>
  <c r="O33" i="1" s="1"/>
  <c r="N34" i="1"/>
  <c r="O34" i="1" s="1"/>
  <c r="N35" i="1"/>
  <c r="N36" i="1"/>
  <c r="O36" i="1" s="1"/>
  <c r="N37" i="1"/>
  <c r="N38" i="1"/>
  <c r="N39" i="1"/>
  <c r="N40" i="1"/>
  <c r="O40" i="1" s="1"/>
  <c r="N41" i="1"/>
  <c r="O41" i="1" s="1"/>
  <c r="N42" i="1"/>
  <c r="O42" i="1" s="1"/>
  <c r="N43" i="1"/>
  <c r="O43" i="1" s="1"/>
  <c r="V43" i="1" s="1"/>
  <c r="N44" i="1"/>
  <c r="O44" i="1" s="1"/>
  <c r="N45" i="1"/>
  <c r="O45" i="1" s="1"/>
  <c r="N46" i="1"/>
  <c r="O46" i="1" s="1"/>
  <c r="N47" i="1"/>
  <c r="O47" i="1" s="1"/>
  <c r="V47" i="1" s="1"/>
  <c r="N48" i="1"/>
  <c r="O48" i="1" s="1"/>
  <c r="N49" i="1"/>
  <c r="O49" i="1" s="1"/>
  <c r="V49" i="1" s="1"/>
  <c r="N50" i="1"/>
  <c r="O50" i="1" s="1"/>
  <c r="V50" i="1" s="1"/>
  <c r="N51" i="1"/>
  <c r="O51" i="1" s="1"/>
  <c r="V51" i="1" s="1"/>
  <c r="N52" i="1"/>
  <c r="O52" i="1" s="1"/>
  <c r="V52" i="1" s="1"/>
  <c r="N53" i="1"/>
  <c r="O53" i="1" s="1"/>
  <c r="N54" i="1"/>
  <c r="O54" i="1" s="1"/>
  <c r="V54" i="1" s="1"/>
  <c r="N55" i="1"/>
  <c r="O55" i="1" s="1"/>
  <c r="V55" i="1" s="1"/>
  <c r="N56" i="1"/>
  <c r="O56" i="1" s="1"/>
  <c r="N57" i="1"/>
  <c r="O57" i="1" s="1"/>
  <c r="N58" i="1"/>
  <c r="O58" i="1" s="1"/>
  <c r="V58" i="1" s="1"/>
  <c r="N59" i="1"/>
  <c r="O59" i="1" s="1"/>
  <c r="V59" i="1" s="1"/>
  <c r="N60" i="1"/>
  <c r="O60" i="1" s="1"/>
  <c r="N61" i="1"/>
  <c r="N14" i="1"/>
  <c r="O14" i="1" s="1"/>
  <c r="K5" i="1"/>
  <c r="L5" i="1" s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V13" i="1" s="1"/>
  <c r="K14" i="1"/>
  <c r="L14" i="1" s="1"/>
  <c r="K15" i="1"/>
  <c r="L15" i="1" s="1"/>
  <c r="K16" i="1"/>
  <c r="L16" i="1" s="1"/>
  <c r="K17" i="1"/>
  <c r="L17" i="1" s="1"/>
  <c r="V17" i="1" s="1"/>
  <c r="K18" i="1"/>
  <c r="L18" i="1" s="1"/>
  <c r="V18" i="1" s="1"/>
  <c r="K19" i="1"/>
  <c r="L19" i="1" s="1"/>
  <c r="K20" i="1"/>
  <c r="L20" i="1" s="1"/>
  <c r="K21" i="1"/>
  <c r="K22" i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K46" i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L21" i="1"/>
  <c r="L22" i="1"/>
  <c r="L29" i="1"/>
  <c r="L45" i="1"/>
  <c r="L46" i="1"/>
  <c r="K4" i="1"/>
  <c r="L4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V48" i="1" s="1"/>
  <c r="H49" i="1"/>
  <c r="I49" i="1" s="1"/>
  <c r="H50" i="1"/>
  <c r="I50" i="1" s="1"/>
  <c r="H51" i="1"/>
  <c r="I51" i="1" s="1"/>
  <c r="H52" i="1"/>
  <c r="I52" i="1" s="1"/>
  <c r="H53" i="1"/>
  <c r="I53" i="1" s="1"/>
  <c r="V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15" i="1"/>
  <c r="H16" i="1"/>
  <c r="I16" i="1" s="1"/>
  <c r="H17" i="1"/>
  <c r="I17" i="1" s="1"/>
  <c r="H18" i="1"/>
  <c r="I18" i="1" s="1"/>
  <c r="H19" i="1"/>
  <c r="I19" i="1" s="1"/>
  <c r="H20" i="1"/>
  <c r="I20" i="1" s="1"/>
  <c r="H21" i="1"/>
  <c r="H22" i="1"/>
  <c r="H23" i="1"/>
  <c r="I23" i="1" s="1"/>
  <c r="H24" i="1"/>
  <c r="I24" i="1" s="1"/>
  <c r="H25" i="1"/>
  <c r="I25" i="1" s="1"/>
  <c r="H26" i="1"/>
  <c r="I26" i="1" s="1"/>
  <c r="I15" i="1"/>
  <c r="I21" i="1"/>
  <c r="I22" i="1"/>
  <c r="I36" i="1"/>
  <c r="H14" i="1"/>
  <c r="I14" i="1" s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4" i="1"/>
  <c r="K12" i="2"/>
  <c r="O2" i="2"/>
  <c r="O3" i="2"/>
  <c r="O4" i="2"/>
  <c r="O5" i="2"/>
  <c r="O6" i="2"/>
  <c r="O7" i="2"/>
  <c r="O8" i="2"/>
  <c r="O1" i="2"/>
  <c r="M8" i="2"/>
  <c r="M7" i="2"/>
  <c r="M6" i="2"/>
  <c r="M5" i="2"/>
  <c r="M4" i="2"/>
  <c r="M3" i="2"/>
  <c r="M2" i="2"/>
  <c r="M1" i="2"/>
  <c r="N2" i="3"/>
  <c r="N3" i="3"/>
  <c r="N4" i="3"/>
  <c r="N5" i="3"/>
  <c r="N6" i="3"/>
  <c r="N7" i="3"/>
  <c r="N8" i="3"/>
  <c r="N1" i="3"/>
  <c r="G21" i="3"/>
  <c r="G3" i="2"/>
  <c r="D1" i="3" s="1" a="1"/>
  <c r="D1" i="3" s="1"/>
  <c r="G4" i="2"/>
  <c r="G5" i="2"/>
  <c r="G6" i="2"/>
  <c r="G7" i="2"/>
  <c r="G8" i="2"/>
  <c r="G9" i="2"/>
  <c r="G10" i="2"/>
  <c r="G11" i="2"/>
  <c r="G2" i="2"/>
  <c r="G1" i="2"/>
  <c r="B20" i="3"/>
  <c r="D20" i="3" s="1"/>
  <c r="A12" i="2"/>
  <c r="C20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<sst xmlns="http://schemas.openxmlformats.org/spreadsheetml/2006/main" count="138" uniqueCount="79">
  <si>
    <t>Հ/Հ</t>
  </si>
  <si>
    <t>ապրանքի անվանումը</t>
  </si>
  <si>
    <t>քանակ</t>
  </si>
  <si>
    <t xml:space="preserve"> միավորի նախահաշվային գին</t>
  </si>
  <si>
    <t>նախահաշվային գին</t>
  </si>
  <si>
    <t>Չափման միավորը</t>
  </si>
  <si>
    <t>ՀԱՎԵԼՎԱԾ  1</t>
  </si>
  <si>
    <r>
      <t>Պոլիէթիլենային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պարկ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աղբի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համար</t>
    </r>
  </si>
  <si>
    <r>
      <t>Մեկուսիչ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ժապավեններ</t>
    </r>
  </si>
  <si>
    <r>
      <t>Էլեկտրական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երկարացման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լար</t>
    </r>
  </si>
  <si>
    <r>
      <t>Զուգարանի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թուղթ</t>
    </r>
  </si>
  <si>
    <r>
      <t>Թղթե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անձեռոցիկներ</t>
    </r>
  </si>
  <si>
    <r>
      <t>Զուգարանի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խոզանակներ</t>
    </r>
  </si>
  <si>
    <r>
      <t>Աղբարկղ</t>
    </r>
    <r>
      <rPr>
        <sz val="10"/>
        <color rgb="FF000000"/>
        <rFont val="Times New Roman"/>
        <family val="1"/>
      </rPr>
      <t>,</t>
    </r>
  </si>
  <si>
    <r>
      <t>Դույլ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պլաստմասե</t>
    </r>
  </si>
  <si>
    <t>Ավելներ</t>
  </si>
  <si>
    <t>Մկրատ</t>
  </si>
  <si>
    <r>
      <t>Գրասենյակային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գիրք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մատյան</t>
    </r>
    <r>
      <rPr>
        <sz val="10"/>
        <color rgb="FF000000"/>
        <rFont val="Times New Roman"/>
        <family val="1"/>
      </rPr>
      <t>, 70-200</t>
    </r>
    <r>
      <rPr>
        <sz val="10"/>
        <color rgb="FF000000"/>
        <rFont val="Arial"/>
        <family val="2"/>
      </rPr>
      <t>էջ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տողանի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սպիտակ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էջերով</t>
    </r>
  </si>
  <si>
    <r>
      <t>Սեղմակ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մեծ</t>
    </r>
  </si>
  <si>
    <r>
      <t>Թղթե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սրբիչներ</t>
    </r>
  </si>
  <si>
    <r>
      <t>Հոտազերծիչ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օդի</t>
    </r>
  </si>
  <si>
    <r>
      <t>Լվացող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նյութեր</t>
    </r>
  </si>
  <si>
    <r>
      <t>Օճառ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հեղուկ</t>
    </r>
  </si>
  <si>
    <r>
      <t>Ախտահանիչ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հեղուկ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նյութեր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ժավել</t>
    </r>
  </si>
  <si>
    <r>
      <t>Մաքրող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մածուկներ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փոշիներ</t>
    </r>
  </si>
  <si>
    <r>
      <t>Ապակի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մաքրելու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միջոց</t>
    </r>
  </si>
  <si>
    <r>
      <t>Կահույք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մաքրելու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լաթ</t>
    </r>
  </si>
  <si>
    <r>
      <t>Հատակի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լվացման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լաթ</t>
    </r>
  </si>
  <si>
    <r>
      <t>Խոզանակ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Arial"/>
        <family val="2"/>
      </rPr>
      <t>սպունգ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ապակի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մաքրելու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համար</t>
    </r>
  </si>
  <si>
    <t>Սպունգներ</t>
  </si>
  <si>
    <r>
      <t>Դանակ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գրասենյակային</t>
    </r>
  </si>
  <si>
    <t>Նոթատետրեր</t>
  </si>
  <si>
    <r>
      <t>Կպչուն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թերթիկներ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նշումների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համար</t>
    </r>
  </si>
  <si>
    <t>Սոսինձներ</t>
  </si>
  <si>
    <r>
      <t>Հաշվասարք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գրասենյակային</t>
    </r>
  </si>
  <si>
    <r>
      <t>Ռետին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հասարակ</t>
    </r>
  </si>
  <si>
    <t>Մարկերներ</t>
  </si>
  <si>
    <t>Մատիտներ</t>
  </si>
  <si>
    <r>
      <t>Պոլիմերային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ինքնակպչուն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ժապավեն</t>
    </r>
    <r>
      <rPr>
        <sz val="10"/>
        <color rgb="FF000000"/>
        <rFont val="Times New Roman"/>
        <family val="1"/>
      </rPr>
      <t>, 19</t>
    </r>
    <r>
      <rPr>
        <sz val="10"/>
        <color rgb="FF000000"/>
        <rFont val="Arial"/>
        <family val="2"/>
      </rPr>
      <t>մմ</t>
    </r>
    <r>
      <rPr>
        <sz val="10"/>
        <color rgb="FF000000"/>
        <rFont val="Times New Roman"/>
        <family val="1"/>
      </rPr>
      <t>x36</t>
    </r>
    <r>
      <rPr>
        <sz val="10"/>
        <color rgb="FF000000"/>
        <rFont val="Arial"/>
        <family val="2"/>
      </rPr>
      <t>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գրասենյակային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փոքր</t>
    </r>
  </si>
  <si>
    <r>
      <t>Պոլիմերային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ինքնակպչուն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ժապավեն</t>
    </r>
    <r>
      <rPr>
        <sz val="10"/>
        <color rgb="FF000000"/>
        <rFont val="Times New Roman"/>
        <family val="1"/>
      </rPr>
      <t>, 48</t>
    </r>
    <r>
      <rPr>
        <sz val="10"/>
        <color rgb="FF000000"/>
        <rFont val="Arial"/>
        <family val="2"/>
      </rPr>
      <t>մմ</t>
    </r>
    <r>
      <rPr>
        <sz val="10"/>
        <color rgb="FF000000"/>
        <rFont val="Times New Roman"/>
        <family val="1"/>
      </rPr>
      <t>x100</t>
    </r>
    <r>
      <rPr>
        <sz val="10"/>
        <color rgb="FF000000"/>
        <rFont val="Arial"/>
        <family val="2"/>
      </rPr>
      <t>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գրասենյակային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մեծ</t>
    </r>
  </si>
  <si>
    <t>Էջաբաժանիչ</t>
  </si>
  <si>
    <r>
      <t>Ուղղիչ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հեղուկ</t>
    </r>
  </si>
  <si>
    <r>
      <t>Ուղղիչ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գրիչներ</t>
    </r>
  </si>
  <si>
    <r>
      <t>Կարիչի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մետաղալարե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կապեր</t>
    </r>
  </si>
  <si>
    <r>
      <t>Թղթապանակ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պոլիմերային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թաղանթ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ֆայլ</t>
    </r>
  </si>
  <si>
    <r>
      <t>Թղթապանակ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արագակար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թղթյա</t>
    </r>
  </si>
  <si>
    <r>
      <t>Թղթապանակ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կոշտ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կազմով</t>
    </r>
  </si>
  <si>
    <r>
      <t>Կարիչ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Arial"/>
        <family val="2"/>
      </rPr>
      <t>մինչև</t>
    </r>
    <r>
      <rPr>
        <sz val="10"/>
        <color rgb="FF000000"/>
        <rFont val="Times New Roman"/>
        <family val="1"/>
      </rPr>
      <t xml:space="preserve"> 20 </t>
    </r>
    <r>
      <rPr>
        <sz val="10"/>
        <color rgb="FF000000"/>
        <rFont val="Arial"/>
        <family val="2"/>
      </rPr>
      <t>թերթի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համար</t>
    </r>
  </si>
  <si>
    <r>
      <t>Կարիչ</t>
    </r>
    <r>
      <rPr>
        <sz val="10"/>
        <color rgb="FF000000"/>
        <rFont val="Times New Roman"/>
        <family val="1"/>
      </rPr>
      <t xml:space="preserve">, 20-50 </t>
    </r>
    <r>
      <rPr>
        <sz val="10"/>
        <color rgb="FF000000"/>
        <rFont val="Arial"/>
        <family val="2"/>
      </rPr>
      <t>թերթի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համար</t>
    </r>
  </si>
  <si>
    <r>
      <t>Դակիչ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միջին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չափի</t>
    </r>
  </si>
  <si>
    <t>Ապակարիչ</t>
  </si>
  <si>
    <r>
      <t>Թուղթ</t>
    </r>
    <r>
      <rPr>
        <sz val="10"/>
        <color rgb="FF000000"/>
        <rFont val="Times New Roman"/>
        <family val="1"/>
      </rPr>
      <t xml:space="preserve">, A4 </t>
    </r>
    <r>
      <rPr>
        <sz val="10"/>
        <color rgb="FF000000"/>
        <rFont val="Arial"/>
        <family val="2"/>
      </rPr>
      <t>ֆորմատի</t>
    </r>
  </si>
  <si>
    <r>
      <t>Նամակի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ծրար</t>
    </r>
    <r>
      <rPr>
        <sz val="10"/>
        <color rgb="FF000000"/>
        <rFont val="Times New Roman"/>
        <family val="1"/>
      </rPr>
      <t xml:space="preserve">, A5 </t>
    </r>
    <r>
      <rPr>
        <sz val="10"/>
        <color rgb="FF000000"/>
        <rFont val="Arial"/>
        <family val="2"/>
      </rPr>
      <t>ձևաչափի</t>
    </r>
  </si>
  <si>
    <r>
      <t>Նամակի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ծրար</t>
    </r>
    <r>
      <rPr>
        <sz val="10"/>
        <color rgb="FF000000"/>
        <rFont val="Times New Roman"/>
        <family val="1"/>
      </rPr>
      <t xml:space="preserve">, A4 </t>
    </r>
    <r>
      <rPr>
        <sz val="10"/>
        <color rgb="FF000000"/>
        <rFont val="Arial"/>
        <family val="2"/>
      </rPr>
      <t>ձևաչափի</t>
    </r>
  </si>
  <si>
    <r>
      <t>Նամակի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ծրար</t>
    </r>
    <r>
      <rPr>
        <sz val="10"/>
        <color rgb="FF000000"/>
        <rFont val="Times New Roman"/>
        <family val="1"/>
      </rPr>
      <t xml:space="preserve">, A3 </t>
    </r>
    <r>
      <rPr>
        <sz val="10"/>
        <color rgb="FF000000"/>
        <rFont val="Arial"/>
        <family val="2"/>
      </rPr>
      <t>ձևաչափի</t>
    </r>
  </si>
  <si>
    <r>
      <t>Ֆլեշ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հիշողություն</t>
    </r>
    <r>
      <rPr>
        <sz val="10"/>
        <color rgb="FF000000"/>
        <rFont val="Times New Roman"/>
        <family val="1"/>
      </rPr>
      <t>, 16GB 30234640</t>
    </r>
  </si>
  <si>
    <t>Մարտկոց</t>
  </si>
  <si>
    <r>
      <t>Ամրակ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Arial"/>
        <family val="2"/>
      </rPr>
      <t>փոքր</t>
    </r>
  </si>
  <si>
    <r>
      <t>Օրացույց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պատի</t>
    </r>
  </si>
  <si>
    <r>
      <t>Քանոն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պլաստիկե</t>
    </r>
  </si>
  <si>
    <t>փաթեթ</t>
  </si>
  <si>
    <t>հատ</t>
  </si>
  <si>
    <t>տուփ</t>
  </si>
  <si>
    <t>լիտր</t>
  </si>
  <si>
    <t>Սկավառակ դատարկ</t>
  </si>
  <si>
    <t>ՍՄԱՐԹԼԱՅՆ ՍՊԸ</t>
  </si>
  <si>
    <t>ՏԵՆԴԵՌ ՍՈԼՈՒՇՆ  ՍՊԸ</t>
  </si>
  <si>
    <t>Կոմուս ՍՊԸ</t>
  </si>
  <si>
    <t>ՄԵԾ ԾԻԱԾԱՆ  ՍՊԸ</t>
  </si>
  <si>
    <r>
      <t>Գրիչ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գնդիկավոր</t>
    </r>
  </si>
  <si>
    <r>
      <t>Գրիչ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գնդիկավոր</t>
    </r>
    <r>
      <rPr>
        <sz val="10"/>
        <color theme="1"/>
        <rFont val="Times New Roman"/>
        <family val="1"/>
      </rPr>
      <t xml:space="preserve"> /</t>
    </r>
    <r>
      <rPr>
        <sz val="10"/>
        <color theme="1"/>
        <rFont val="Arial"/>
        <family val="2"/>
      </rPr>
      <t>կարմիր</t>
    </r>
    <r>
      <rPr>
        <sz val="10"/>
        <color theme="1"/>
        <rFont val="Times New Roman"/>
        <family val="1"/>
      </rPr>
      <t>/</t>
    </r>
  </si>
  <si>
    <t xml:space="preserve">բանակցությունների  արդյունքում նոր գնային առաջարկներ </t>
  </si>
  <si>
    <t>ԿՈՄՈՒՍ  սպը</t>
  </si>
  <si>
    <t>Կենցաղային քիմիայի գործարան ՍՊԸ</t>
  </si>
  <si>
    <t>ՍՄԱՐԹԼԱՅՆ ՍՊԸ - ԿՈՂՄԻՑ  ՆՈՐ ԳՆԱՅԻՆ ԱՌԱՋԱՐԿ ՉԻ ՆԵՐԿԱՅԱՑՎԵԼ</t>
  </si>
  <si>
    <t xml:space="preserve">հաղթած միավորի գներ </t>
  </si>
  <si>
    <r>
      <t>Թղթապանակ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Arial"/>
        <family val="2"/>
      </rPr>
      <t>պլաստիկ</t>
    </r>
  </si>
  <si>
    <t>Ընտրված մասնակիցներ  ըստ չափաբաժինների</t>
  </si>
  <si>
    <t xml:space="preserve">1)	ՍՄԱՐԹԼԱՅՆ ՍՊԸ- 45, 50 չափաբաժինների մասով.
2)	ՏԵՆԴԵՌ ՍՈԼՈՒՇՆ  ՍՊԸ-1,5,6,10,14,15,20   չափաբաժինների մասով.
3)	ՄԵԾ ԾԻԱԾԱՆ  ՍՊԸ -3-4,7-9,17,18,21-24 չափաբաժինների մասով.
4)	Կոմուս ՍՊԸ -11-13,25,27-36, 40,41,43,44,46-49,51-56  չափաբաժինների մասով
5)	Կենցաղային քիմիայի գործարան ՍՊԸ - 16 չափաբաժնի մասով
6)	ՉԿԱՅԱՑԱԾ ՉԱՓԱԲԱԺԻՆՆԵՐ -2,19,26,37-39,42,57,58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</si>
</sst>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/>
    <xf numFmtId="0" fontId="0" fillId="0" borderId="6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1" fillId="0" borderId="5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ill="1"/>
    <xf numFmtId="0" fontId="1" fillId="0" borderId="9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justify"/>
    </xf>
    <xf numFmtId="0" fontId="0" fillId="0" borderId="1" xfId="0" applyFill="1" applyBorder="1" applyAlignment="1">
      <alignment horizontal="left"/>
    </xf>
    <xf numFmtId="0" fontId="0" fillId="3" borderId="1" xfId="0" applyFill="1" applyBorder="1"/>
    <xf numFmtId="0" fontId="0" fillId="3" borderId="7" xfId="0" applyFill="1" applyBorder="1"/>
    <xf numFmtId="0" fontId="0" fillId="0" borderId="1" xfId="0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ill="1" applyBorder="1"/>
    <xf numFmtId="0" fontId="5" fillId="0" borderId="8" xfId="0" applyFont="1" applyBorder="1" applyAlignment="1">
      <alignment horizontal="center" vertical="center" wrapText="1"/>
    </xf>
    <xf numFmtId="0" fontId="0" fillId="0" borderId="11" xfId="0" applyBorder="1"/>
    <xf numFmtId="0" fontId="0" fillId="0" borderId="8" xfId="0" applyBorder="1"/>
    <xf numFmtId="0" fontId="0" fillId="0" borderId="7" xfId="0" applyFont="1" applyFill="1" applyBorder="1" applyAlignment="1">
      <alignment horizontal="center" vertical="justify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0" xfId="0" applyFill="1" applyBorder="1"/>
    <xf numFmtId="0" fontId="0" fillId="2" borderId="1" xfId="0" applyFont="1" applyFill="1" applyBorder="1"/>
    <xf numFmtId="0" fontId="0" fillId="2" borderId="7" xfId="0" applyFill="1" applyBorder="1"/>
    <xf numFmtId="0" fontId="8" fillId="2" borderId="1" xfId="0" applyFont="1" applyFill="1" applyBorder="1"/>
    <xf numFmtId="0" fontId="0" fillId="4" borderId="1" xfId="0" applyFill="1" applyBorder="1" applyAlignment="1">
      <alignment horizontal="center"/>
    </xf>
    <xf numFmtId="0" fontId="5" fillId="4" borderId="8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/>
    </xf>
    <xf numFmtId="0" fontId="0" fillId="4" borderId="1" xfId="0" applyFill="1" applyBorder="1"/>
    <xf numFmtId="0" fontId="8" fillId="4" borderId="1" xfId="0" applyFont="1" applyFill="1" applyBorder="1"/>
    <xf numFmtId="0" fontId="0" fillId="4" borderId="7" xfId="0" applyFill="1" applyBorder="1"/>
    <xf numFmtId="0" fontId="0" fillId="5" borderId="1" xfId="0" applyFill="1" applyBorder="1" applyAlignment="1">
      <alignment horizontal="center"/>
    </xf>
    <xf numFmtId="0" fontId="5" fillId="5" borderId="8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/>
    </xf>
    <xf numFmtId="0" fontId="0" fillId="5" borderId="1" xfId="0" applyFill="1" applyBorder="1"/>
    <xf numFmtId="0" fontId="8" fillId="5" borderId="1" xfId="0" applyFont="1" applyFill="1" applyBorder="1"/>
    <xf numFmtId="0" fontId="0" fillId="5" borderId="7" xfId="0" applyFill="1" applyBorder="1"/>
    <xf numFmtId="0" fontId="7" fillId="4" borderId="1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0" fillId="4" borderId="0" xfId="0" applyFill="1"/>
    <xf numFmtId="0" fontId="0" fillId="5" borderId="1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/>
    </xf>
    <xf numFmtId="0" fontId="0" fillId="5" borderId="1" xfId="0" applyFont="1" applyFill="1" applyBorder="1"/>
    <xf numFmtId="0" fontId="0" fillId="5" borderId="0" xfId="0" applyFont="1" applyFill="1"/>
    <xf numFmtId="0" fontId="0" fillId="5" borderId="0" xfId="0" applyFill="1"/>
    <xf numFmtId="0" fontId="6" fillId="4" borderId="8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1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/>
    </xf>
    <xf numFmtId="0" fontId="0" fillId="2" borderId="0" xfId="0" applyFont="1" applyFill="1"/>
    <xf numFmtId="0" fontId="0" fillId="0" borderId="0" xfId="0" applyFill="1"/>
    <xf numFmtId="0" fontId="0" fillId="0" borderId="10" xfId="0" applyFill="1" applyBorder="1" applyAlignment="1">
      <alignment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0" xfId="0" applyAlignment="1"/>
    <xf numFmtId="0" fontId="0" fillId="0" borderId="15" xfId="0" applyBorder="1" applyAlignment="1"/>
    <xf numFmtId="0" fontId="0" fillId="0" borderId="11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" xfId="0" applyFill="1" applyBorder="1" applyAlignment="1">
      <alignment horizontal="center" vertical="justify"/>
    </xf>
    <xf numFmtId="0" fontId="0" fillId="0" borderId="1" xfId="0" applyFont="1" applyFill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J75"/>
  <sheetViews>
    <sheetView tabSelected="1" topLeftCell="A58" zoomScaleNormal="100" workbookViewId="0">
      <selection activeCell="I66" sqref="I66:N75"/>
    </sheetView>
  </sheetViews>
  <sheetFormatPr defaultRowHeight="15" x14ac:dyDescent="0.25"/>
  <cols>
    <col min="1" max="1" width="4.140625" style="1" bestFit="1" customWidth="1"/>
    <col min="2" max="2" width="22.5703125" style="40" bestFit="1" customWidth="1"/>
    <col min="3" max="3" width="14.5703125" style="47" bestFit="1" customWidth="1"/>
    <col min="4" max="4" width="10.5703125" style="31" customWidth="1"/>
    <col min="5" max="5" width="14" style="31" bestFit="1" customWidth="1"/>
    <col min="6" max="6" width="17.85546875" style="43" customWidth="1"/>
    <col min="7" max="7" width="10" style="8" bestFit="1" customWidth="1"/>
    <col min="8" max="8" width="10.42578125" style="8" customWidth="1"/>
    <col min="9" max="9" width="11.140625" style="8" customWidth="1"/>
    <col min="10" max="10" width="7" style="8" bestFit="1" customWidth="1"/>
    <col min="11" max="11" width="13.140625" style="8" bestFit="1" customWidth="1"/>
    <col min="12" max="12" width="7" style="8" bestFit="1" customWidth="1"/>
    <col min="13" max="14" width="10" style="11" bestFit="1" customWidth="1"/>
    <col min="15" max="15" width="12" style="11" bestFit="1" customWidth="1"/>
    <col min="16" max="17" width="7" style="8" bestFit="1" customWidth="1"/>
    <col min="18" max="18" width="9" style="8" customWidth="1"/>
    <col min="19" max="19" width="7" style="8" bestFit="1" customWidth="1"/>
    <col min="20" max="20" width="8" style="8" bestFit="1" customWidth="1"/>
    <col min="21" max="21" width="9" style="8" bestFit="1" customWidth="1"/>
    <col min="22" max="22" width="15.42578125" style="1" customWidth="1"/>
    <col min="23" max="36" width="9.140625" style="1"/>
  </cols>
  <sheetData>
    <row r="2" spans="1:62" x14ac:dyDescent="0.25">
      <c r="A2" s="8"/>
      <c r="B2" s="34"/>
      <c r="C2" s="44"/>
      <c r="D2" s="10"/>
      <c r="E2" s="10"/>
      <c r="F2" s="42"/>
      <c r="K2" s="37" t="s">
        <v>6</v>
      </c>
      <c r="L2" s="37"/>
      <c r="M2" s="38"/>
      <c r="N2" s="38"/>
      <c r="O2" s="38"/>
      <c r="P2" s="37"/>
      <c r="Q2" s="37"/>
      <c r="R2" s="37"/>
      <c r="S2" s="37"/>
      <c r="T2" s="37"/>
      <c r="U2" s="37"/>
    </row>
    <row r="3" spans="1:62" s="6" customFormat="1" ht="45" x14ac:dyDescent="0.25">
      <c r="A3" s="39" t="s">
        <v>0</v>
      </c>
      <c r="B3" s="34" t="s">
        <v>1</v>
      </c>
      <c r="C3" s="32" t="s">
        <v>5</v>
      </c>
      <c r="D3" s="10" t="s">
        <v>2</v>
      </c>
      <c r="E3" s="33" t="s">
        <v>3</v>
      </c>
      <c r="F3" s="48" t="s">
        <v>4</v>
      </c>
      <c r="G3" s="108" t="s">
        <v>65</v>
      </c>
      <c r="H3" s="108"/>
      <c r="I3" s="108"/>
      <c r="J3" s="108" t="s">
        <v>66</v>
      </c>
      <c r="K3" s="108"/>
      <c r="L3" s="108"/>
      <c r="M3" s="109" t="s">
        <v>67</v>
      </c>
      <c r="N3" s="109"/>
      <c r="O3" s="109"/>
      <c r="P3" s="108" t="s">
        <v>73</v>
      </c>
      <c r="Q3" s="108"/>
      <c r="R3" s="108"/>
      <c r="S3" s="108" t="s">
        <v>68</v>
      </c>
      <c r="T3" s="108"/>
      <c r="U3" s="108"/>
      <c r="V3" s="1" t="s">
        <v>75</v>
      </c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</row>
    <row r="4" spans="1:62" s="68" customFormat="1" ht="25.5" x14ac:dyDescent="0.25">
      <c r="A4" s="63">
        <v>1</v>
      </c>
      <c r="B4" s="64" t="s">
        <v>7</v>
      </c>
      <c r="C4" s="65" t="s">
        <v>60</v>
      </c>
      <c r="D4" s="66">
        <v>50</v>
      </c>
      <c r="E4" s="66">
        <v>180</v>
      </c>
      <c r="F4" s="67">
        <f>E4*D4</f>
        <v>9000</v>
      </c>
      <c r="J4" s="69">
        <v>6667</v>
      </c>
      <c r="K4" s="69">
        <f>J4*20%</f>
        <v>1333.4</v>
      </c>
      <c r="L4" s="69">
        <f>K4+J4</f>
        <v>8000.4</v>
      </c>
      <c r="S4" s="68">
        <v>7500</v>
      </c>
      <c r="T4" s="68">
        <f>S4*20%</f>
        <v>1500</v>
      </c>
      <c r="U4" s="68">
        <f>T4+S4</f>
        <v>9000</v>
      </c>
      <c r="V4" s="68">
        <f>L4/D4</f>
        <v>160.00799999999998</v>
      </c>
      <c r="AK4" s="70"/>
    </row>
    <row r="5" spans="1:62" s="53" customFormat="1" x14ac:dyDescent="0.25">
      <c r="A5" s="54">
        <v>2</v>
      </c>
      <c r="B5" s="55" t="s">
        <v>64</v>
      </c>
      <c r="C5" s="56" t="s">
        <v>61</v>
      </c>
      <c r="D5" s="57">
        <v>15</v>
      </c>
      <c r="E5" s="57">
        <v>100</v>
      </c>
      <c r="F5" s="58">
        <f t="shared" ref="F5:F61" si="0">E5*D5</f>
        <v>1500</v>
      </c>
      <c r="K5" s="53">
        <f t="shared" ref="K5:K61" si="1">J5*20%</f>
        <v>0</v>
      </c>
      <c r="L5" s="53">
        <f t="shared" ref="L5:L61" si="2">K5+J5</f>
        <v>0</v>
      </c>
      <c r="T5" s="53">
        <f t="shared" ref="T5:T61" si="3">S5*20%</f>
        <v>0</v>
      </c>
      <c r="U5" s="53">
        <f t="shared" ref="U5:U61" si="4">T5+S5</f>
        <v>0</v>
      </c>
      <c r="AK5" s="61"/>
    </row>
    <row r="6" spans="1:62" s="68" customFormat="1" ht="16.5" customHeight="1" x14ac:dyDescent="0.25">
      <c r="A6" s="63">
        <v>3</v>
      </c>
      <c r="B6" s="64" t="s">
        <v>8</v>
      </c>
      <c r="C6" s="65" t="s">
        <v>61</v>
      </c>
      <c r="D6" s="66">
        <v>20</v>
      </c>
      <c r="E6" s="66">
        <v>400</v>
      </c>
      <c r="F6" s="67">
        <f t="shared" si="0"/>
        <v>8000</v>
      </c>
      <c r="K6" s="68">
        <f t="shared" si="1"/>
        <v>0</v>
      </c>
      <c r="L6" s="68">
        <f t="shared" si="2"/>
        <v>0</v>
      </c>
      <c r="S6" s="69">
        <v>5833.34</v>
      </c>
      <c r="T6" s="69">
        <f t="shared" si="3"/>
        <v>1166.6680000000001</v>
      </c>
      <c r="U6" s="69">
        <f t="shared" si="4"/>
        <v>7000.0079999999998</v>
      </c>
      <c r="V6" s="68">
        <f>U6/D6</f>
        <v>350.00040000000001</v>
      </c>
      <c r="AK6" s="70"/>
    </row>
    <row r="7" spans="1:62" s="76" customFormat="1" ht="25.5" x14ac:dyDescent="0.25">
      <c r="A7" s="71">
        <v>4</v>
      </c>
      <c r="B7" s="72" t="s">
        <v>9</v>
      </c>
      <c r="C7" s="73" t="s">
        <v>61</v>
      </c>
      <c r="D7" s="74">
        <v>15</v>
      </c>
      <c r="E7" s="74">
        <v>2000</v>
      </c>
      <c r="F7" s="75">
        <f t="shared" si="0"/>
        <v>30000</v>
      </c>
      <c r="K7" s="76">
        <f t="shared" si="1"/>
        <v>0</v>
      </c>
      <c r="L7" s="76">
        <f t="shared" si="2"/>
        <v>0</v>
      </c>
      <c r="S7" s="77">
        <v>23125</v>
      </c>
      <c r="T7" s="77">
        <f t="shared" si="3"/>
        <v>4625</v>
      </c>
      <c r="U7" s="77">
        <f t="shared" si="4"/>
        <v>27750</v>
      </c>
      <c r="V7" s="76">
        <f>U7/D7</f>
        <v>1850</v>
      </c>
      <c r="AK7" s="78"/>
    </row>
    <row r="8" spans="1:62" s="68" customFormat="1" x14ac:dyDescent="0.25">
      <c r="A8" s="63">
        <v>5</v>
      </c>
      <c r="B8" s="64" t="s">
        <v>10</v>
      </c>
      <c r="C8" s="65" t="s">
        <v>61</v>
      </c>
      <c r="D8" s="66">
        <v>150</v>
      </c>
      <c r="E8" s="66">
        <v>700</v>
      </c>
      <c r="F8" s="67">
        <f t="shared" si="0"/>
        <v>105000</v>
      </c>
      <c r="J8" s="69">
        <v>67500</v>
      </c>
      <c r="K8" s="69">
        <f t="shared" si="1"/>
        <v>13500</v>
      </c>
      <c r="L8" s="69">
        <f t="shared" si="2"/>
        <v>81000</v>
      </c>
      <c r="S8" s="69">
        <v>86250</v>
      </c>
      <c r="T8" s="69">
        <f t="shared" si="3"/>
        <v>17250</v>
      </c>
      <c r="U8" s="69">
        <f t="shared" si="4"/>
        <v>103500</v>
      </c>
      <c r="V8" s="68">
        <f>L8/D8</f>
        <v>540</v>
      </c>
      <c r="AK8" s="70"/>
    </row>
    <row r="9" spans="1:62" s="68" customFormat="1" x14ac:dyDescent="0.25">
      <c r="A9" s="63">
        <v>6</v>
      </c>
      <c r="B9" s="64" t="s">
        <v>11</v>
      </c>
      <c r="C9" s="65" t="s">
        <v>62</v>
      </c>
      <c r="D9" s="66">
        <v>100</v>
      </c>
      <c r="E9" s="66">
        <v>150</v>
      </c>
      <c r="F9" s="67">
        <f t="shared" si="0"/>
        <v>15000</v>
      </c>
      <c r="J9" s="69">
        <v>9167</v>
      </c>
      <c r="K9" s="69">
        <f t="shared" si="1"/>
        <v>1833.4</v>
      </c>
      <c r="L9" s="69">
        <f t="shared" si="2"/>
        <v>11000.4</v>
      </c>
      <c r="T9" s="68">
        <f t="shared" si="3"/>
        <v>0</v>
      </c>
      <c r="U9" s="68">
        <f t="shared" si="4"/>
        <v>0</v>
      </c>
      <c r="V9" s="68">
        <f>L9/D9</f>
        <v>110.00399999999999</v>
      </c>
      <c r="AK9" s="70"/>
    </row>
    <row r="10" spans="1:62" s="68" customFormat="1" ht="25.5" x14ac:dyDescent="0.25">
      <c r="A10" s="63">
        <v>7</v>
      </c>
      <c r="B10" s="64" t="s">
        <v>12</v>
      </c>
      <c r="C10" s="65" t="s">
        <v>61</v>
      </c>
      <c r="D10" s="66">
        <v>15</v>
      </c>
      <c r="E10" s="66">
        <v>800</v>
      </c>
      <c r="F10" s="67">
        <f t="shared" si="0"/>
        <v>12000</v>
      </c>
      <c r="K10" s="68">
        <f t="shared" si="1"/>
        <v>0</v>
      </c>
      <c r="L10" s="68">
        <f t="shared" si="2"/>
        <v>0</v>
      </c>
      <c r="S10" s="69">
        <v>10000</v>
      </c>
      <c r="T10" s="69">
        <f t="shared" si="3"/>
        <v>2000</v>
      </c>
      <c r="U10" s="69">
        <f t="shared" si="4"/>
        <v>12000</v>
      </c>
      <c r="V10" s="68">
        <f>U10/D10</f>
        <v>800</v>
      </c>
      <c r="AK10" s="70"/>
    </row>
    <row r="11" spans="1:62" s="68" customFormat="1" x14ac:dyDescent="0.25">
      <c r="A11" s="63">
        <v>8</v>
      </c>
      <c r="B11" s="64" t="s">
        <v>13</v>
      </c>
      <c r="C11" s="65" t="s">
        <v>61</v>
      </c>
      <c r="D11" s="66">
        <v>5</v>
      </c>
      <c r="E11" s="66">
        <v>1000</v>
      </c>
      <c r="F11" s="67">
        <f t="shared" si="0"/>
        <v>5000</v>
      </c>
      <c r="K11" s="68">
        <f t="shared" si="1"/>
        <v>0</v>
      </c>
      <c r="L11" s="68">
        <f t="shared" si="2"/>
        <v>0</v>
      </c>
      <c r="S11" s="69">
        <v>4166.67</v>
      </c>
      <c r="T11" s="69">
        <f t="shared" si="3"/>
        <v>833.33400000000006</v>
      </c>
      <c r="U11" s="69">
        <f t="shared" si="4"/>
        <v>5000.0039999999999</v>
      </c>
      <c r="V11" s="68">
        <f>U11/D11</f>
        <v>1000.0008</v>
      </c>
      <c r="AK11" s="70"/>
    </row>
    <row r="12" spans="1:62" s="68" customFormat="1" x14ac:dyDescent="0.25">
      <c r="A12" s="63">
        <v>9</v>
      </c>
      <c r="B12" s="64" t="s">
        <v>14</v>
      </c>
      <c r="C12" s="65" t="s">
        <v>61</v>
      </c>
      <c r="D12" s="66">
        <v>15</v>
      </c>
      <c r="E12" s="66">
        <v>600</v>
      </c>
      <c r="F12" s="67">
        <f t="shared" si="0"/>
        <v>9000</v>
      </c>
      <c r="K12" s="68">
        <f t="shared" si="1"/>
        <v>0</v>
      </c>
      <c r="L12" s="68">
        <f t="shared" si="2"/>
        <v>0</v>
      </c>
      <c r="S12" s="69">
        <v>6875</v>
      </c>
      <c r="T12" s="69">
        <f t="shared" si="3"/>
        <v>1375</v>
      </c>
      <c r="U12" s="69">
        <f t="shared" si="4"/>
        <v>8250</v>
      </c>
      <c r="V12" s="68">
        <f>U12/D12</f>
        <v>550</v>
      </c>
      <c r="AK12" s="70"/>
    </row>
    <row r="13" spans="1:62" s="68" customFormat="1" x14ac:dyDescent="0.25">
      <c r="A13" s="63">
        <v>10</v>
      </c>
      <c r="B13" s="64" t="s">
        <v>15</v>
      </c>
      <c r="C13" s="65" t="s">
        <v>61</v>
      </c>
      <c r="D13" s="66">
        <v>22</v>
      </c>
      <c r="E13" s="66">
        <v>2000</v>
      </c>
      <c r="F13" s="67">
        <f t="shared" si="0"/>
        <v>44000</v>
      </c>
      <c r="J13" s="69">
        <v>15583</v>
      </c>
      <c r="K13" s="69">
        <f t="shared" si="1"/>
        <v>3116.6000000000004</v>
      </c>
      <c r="L13" s="69">
        <f t="shared" si="2"/>
        <v>18699.599999999999</v>
      </c>
      <c r="S13" s="68">
        <v>23833.33</v>
      </c>
      <c r="T13" s="68">
        <f t="shared" si="3"/>
        <v>4766.6660000000002</v>
      </c>
      <c r="U13" s="68">
        <f t="shared" si="4"/>
        <v>28599.996000000003</v>
      </c>
      <c r="V13" s="68">
        <f>L13/D13</f>
        <v>849.98181818181808</v>
      </c>
      <c r="AK13" s="70"/>
    </row>
    <row r="14" spans="1:62" s="35" customFormat="1" x14ac:dyDescent="0.25">
      <c r="A14" s="7">
        <v>11</v>
      </c>
      <c r="B14" s="49" t="s">
        <v>16</v>
      </c>
      <c r="C14" s="50" t="s">
        <v>61</v>
      </c>
      <c r="D14" s="51">
        <v>20</v>
      </c>
      <c r="E14" s="51">
        <v>250</v>
      </c>
      <c r="F14" s="30">
        <f t="shared" si="0"/>
        <v>5000</v>
      </c>
      <c r="G14" s="53">
        <v>4166.67</v>
      </c>
      <c r="H14" s="53">
        <f>G14*20%</f>
        <v>833.33400000000006</v>
      </c>
      <c r="I14" s="53">
        <f>H14+G14</f>
        <v>5000.0039999999999</v>
      </c>
      <c r="J14" s="8"/>
      <c r="K14" s="8">
        <f t="shared" si="1"/>
        <v>0</v>
      </c>
      <c r="L14" s="8">
        <f t="shared" si="2"/>
        <v>0</v>
      </c>
      <c r="M14" s="62">
        <v>4166.67</v>
      </c>
      <c r="N14" s="62">
        <f>M14*20%</f>
        <v>833.33400000000006</v>
      </c>
      <c r="O14" s="62">
        <f>N14+M14</f>
        <v>5000.0039999999999</v>
      </c>
      <c r="P14" s="8"/>
      <c r="Q14" s="8"/>
      <c r="R14" s="8"/>
      <c r="S14" s="8"/>
      <c r="T14" s="8">
        <f t="shared" si="3"/>
        <v>0</v>
      </c>
      <c r="U14" s="8">
        <f t="shared" si="4"/>
        <v>0</v>
      </c>
      <c r="AK14" s="36"/>
    </row>
    <row r="15" spans="1:62" s="68" customFormat="1" ht="51" x14ac:dyDescent="0.25">
      <c r="A15" s="63">
        <v>12</v>
      </c>
      <c r="B15" s="64" t="s">
        <v>17</v>
      </c>
      <c r="C15" s="65" t="s">
        <v>61</v>
      </c>
      <c r="D15" s="66">
        <v>20</v>
      </c>
      <c r="E15" s="66">
        <v>550</v>
      </c>
      <c r="F15" s="67">
        <f t="shared" si="0"/>
        <v>11000</v>
      </c>
      <c r="H15" s="68">
        <f t="shared" ref="H15:H61" si="5">G15*20%</f>
        <v>0</v>
      </c>
      <c r="I15" s="68">
        <f t="shared" ref="I15:I61" si="6">H15+G15</f>
        <v>0</v>
      </c>
      <c r="K15" s="68">
        <f t="shared" si="1"/>
        <v>0</v>
      </c>
      <c r="L15" s="68">
        <f t="shared" si="2"/>
        <v>0</v>
      </c>
      <c r="M15" s="69">
        <v>9000</v>
      </c>
      <c r="N15" s="69">
        <f t="shared" ref="N15:N61" si="7">M15*20%</f>
        <v>1800</v>
      </c>
      <c r="O15" s="69">
        <f t="shared" ref="O15:O61" si="8">N15+M15</f>
        <v>10800</v>
      </c>
      <c r="T15" s="68">
        <f t="shared" si="3"/>
        <v>0</v>
      </c>
      <c r="U15" s="68">
        <f t="shared" si="4"/>
        <v>0</v>
      </c>
      <c r="V15" s="68">
        <f>O15/D15</f>
        <v>540</v>
      </c>
      <c r="AK15" s="70"/>
    </row>
    <row r="16" spans="1:62" s="68" customFormat="1" x14ac:dyDescent="0.25">
      <c r="A16" s="63">
        <v>13</v>
      </c>
      <c r="B16" s="64" t="s">
        <v>18</v>
      </c>
      <c r="C16" s="65" t="s">
        <v>62</v>
      </c>
      <c r="D16" s="66">
        <v>20</v>
      </c>
      <c r="E16" s="66">
        <v>610</v>
      </c>
      <c r="F16" s="67">
        <f t="shared" si="0"/>
        <v>12200</v>
      </c>
      <c r="G16" s="68">
        <v>10166.67</v>
      </c>
      <c r="H16" s="68">
        <f t="shared" si="5"/>
        <v>2033.3340000000001</v>
      </c>
      <c r="I16" s="68">
        <f t="shared" si="6"/>
        <v>12200.004000000001</v>
      </c>
      <c r="K16" s="68">
        <f t="shared" si="1"/>
        <v>0</v>
      </c>
      <c r="L16" s="68">
        <f t="shared" si="2"/>
        <v>0</v>
      </c>
      <c r="M16" s="69">
        <v>6000</v>
      </c>
      <c r="N16" s="69">
        <f t="shared" si="7"/>
        <v>1200</v>
      </c>
      <c r="O16" s="69">
        <f t="shared" si="8"/>
        <v>7200</v>
      </c>
      <c r="T16" s="68">
        <f t="shared" si="3"/>
        <v>0</v>
      </c>
      <c r="U16" s="68">
        <f t="shared" si="4"/>
        <v>0</v>
      </c>
      <c r="V16" s="68">
        <f>O16/D16</f>
        <v>360</v>
      </c>
      <c r="AK16" s="70"/>
    </row>
    <row r="17" spans="1:37" s="68" customFormat="1" x14ac:dyDescent="0.25">
      <c r="A17" s="63">
        <v>14</v>
      </c>
      <c r="B17" s="64" t="s">
        <v>19</v>
      </c>
      <c r="C17" s="65" t="s">
        <v>61</v>
      </c>
      <c r="D17" s="79">
        <v>130</v>
      </c>
      <c r="E17" s="66">
        <v>2300</v>
      </c>
      <c r="F17" s="67">
        <f t="shared" si="0"/>
        <v>299000</v>
      </c>
      <c r="H17" s="68">
        <f t="shared" si="5"/>
        <v>0</v>
      </c>
      <c r="I17" s="68">
        <f t="shared" si="6"/>
        <v>0</v>
      </c>
      <c r="J17" s="69">
        <v>195000</v>
      </c>
      <c r="K17" s="69">
        <f t="shared" si="1"/>
        <v>39000</v>
      </c>
      <c r="L17" s="69">
        <f t="shared" si="2"/>
        <v>234000</v>
      </c>
      <c r="N17" s="68">
        <f t="shared" si="7"/>
        <v>0</v>
      </c>
      <c r="O17" s="68">
        <f t="shared" si="8"/>
        <v>0</v>
      </c>
      <c r="T17" s="68">
        <f t="shared" si="3"/>
        <v>0</v>
      </c>
      <c r="U17" s="68">
        <f t="shared" si="4"/>
        <v>0</v>
      </c>
      <c r="V17" s="68">
        <f>L17/D17</f>
        <v>1800</v>
      </c>
      <c r="AK17" s="70"/>
    </row>
    <row r="18" spans="1:37" s="68" customFormat="1" x14ac:dyDescent="0.25">
      <c r="A18" s="63">
        <v>15</v>
      </c>
      <c r="B18" s="64" t="s">
        <v>20</v>
      </c>
      <c r="C18" s="65" t="s">
        <v>61</v>
      </c>
      <c r="D18" s="66">
        <v>30</v>
      </c>
      <c r="E18" s="66">
        <v>1500</v>
      </c>
      <c r="F18" s="67">
        <f t="shared" si="0"/>
        <v>45000</v>
      </c>
      <c r="H18" s="68">
        <f t="shared" si="5"/>
        <v>0</v>
      </c>
      <c r="I18" s="68">
        <f t="shared" si="6"/>
        <v>0</v>
      </c>
      <c r="J18" s="69">
        <v>22500</v>
      </c>
      <c r="K18" s="69">
        <f t="shared" si="1"/>
        <v>4500</v>
      </c>
      <c r="L18" s="69">
        <f t="shared" si="2"/>
        <v>27000</v>
      </c>
      <c r="N18" s="68">
        <f t="shared" si="7"/>
        <v>0</v>
      </c>
      <c r="O18" s="68">
        <f t="shared" si="8"/>
        <v>0</v>
      </c>
      <c r="S18" s="68">
        <v>31250</v>
      </c>
      <c r="T18" s="68">
        <f t="shared" si="3"/>
        <v>6250</v>
      </c>
      <c r="U18" s="68">
        <f t="shared" si="4"/>
        <v>37500</v>
      </c>
      <c r="V18" s="68">
        <f>L18/D18</f>
        <v>900</v>
      </c>
      <c r="AK18" s="70"/>
    </row>
    <row r="19" spans="1:37" s="68" customFormat="1" x14ac:dyDescent="0.25">
      <c r="A19" s="63">
        <v>16</v>
      </c>
      <c r="B19" s="64" t="s">
        <v>21</v>
      </c>
      <c r="C19" s="65" t="s">
        <v>63</v>
      </c>
      <c r="D19" s="66">
        <v>200</v>
      </c>
      <c r="E19" s="66">
        <v>300</v>
      </c>
      <c r="F19" s="67">
        <f t="shared" si="0"/>
        <v>60000</v>
      </c>
      <c r="H19" s="68">
        <f t="shared" si="5"/>
        <v>0</v>
      </c>
      <c r="I19" s="68">
        <f t="shared" si="6"/>
        <v>0</v>
      </c>
      <c r="K19" s="68">
        <f t="shared" si="1"/>
        <v>0</v>
      </c>
      <c r="L19" s="68">
        <f t="shared" si="2"/>
        <v>0</v>
      </c>
      <c r="N19" s="68">
        <f t="shared" si="7"/>
        <v>0</v>
      </c>
      <c r="O19" s="68">
        <f t="shared" si="8"/>
        <v>0</v>
      </c>
      <c r="P19" s="69">
        <v>41540</v>
      </c>
      <c r="Q19" s="69">
        <f>P19*20%</f>
        <v>8308</v>
      </c>
      <c r="R19" s="69">
        <f>Q19+P19</f>
        <v>49848</v>
      </c>
      <c r="T19" s="68">
        <f t="shared" si="3"/>
        <v>0</v>
      </c>
      <c r="U19" s="68">
        <f t="shared" si="4"/>
        <v>0</v>
      </c>
      <c r="V19" s="68">
        <f>R19/D19</f>
        <v>249.24</v>
      </c>
      <c r="AK19" s="70"/>
    </row>
    <row r="20" spans="1:37" s="68" customFormat="1" x14ac:dyDescent="0.25">
      <c r="A20" s="63">
        <v>17</v>
      </c>
      <c r="B20" s="64" t="s">
        <v>22</v>
      </c>
      <c r="C20" s="65" t="s">
        <v>63</v>
      </c>
      <c r="D20" s="66">
        <v>200</v>
      </c>
      <c r="E20" s="66">
        <v>230</v>
      </c>
      <c r="F20" s="67">
        <f t="shared" si="0"/>
        <v>46000</v>
      </c>
      <c r="H20" s="68">
        <f t="shared" si="5"/>
        <v>0</v>
      </c>
      <c r="I20" s="68">
        <f t="shared" si="6"/>
        <v>0</v>
      </c>
      <c r="K20" s="68">
        <f t="shared" si="1"/>
        <v>0</v>
      </c>
      <c r="L20" s="68">
        <f t="shared" si="2"/>
        <v>0</v>
      </c>
      <c r="N20" s="68">
        <f t="shared" si="7"/>
        <v>0</v>
      </c>
      <c r="O20" s="68">
        <f t="shared" si="8"/>
        <v>0</v>
      </c>
      <c r="S20" s="69">
        <v>38333.33</v>
      </c>
      <c r="T20" s="69">
        <f t="shared" si="3"/>
        <v>7666.6660000000011</v>
      </c>
      <c r="U20" s="69">
        <f t="shared" si="4"/>
        <v>45999.995999999999</v>
      </c>
      <c r="V20" s="68">
        <f>U20/D20</f>
        <v>229.99997999999999</v>
      </c>
      <c r="AK20" s="70"/>
    </row>
    <row r="21" spans="1:37" s="68" customFormat="1" ht="33" customHeight="1" x14ac:dyDescent="0.25">
      <c r="A21" s="63">
        <v>18</v>
      </c>
      <c r="B21" s="64" t="s">
        <v>23</v>
      </c>
      <c r="C21" s="65" t="s">
        <v>63</v>
      </c>
      <c r="D21" s="66">
        <v>40</v>
      </c>
      <c r="E21" s="66">
        <v>170</v>
      </c>
      <c r="F21" s="67">
        <f t="shared" si="0"/>
        <v>6800</v>
      </c>
      <c r="H21" s="68">
        <f t="shared" si="5"/>
        <v>0</v>
      </c>
      <c r="I21" s="68">
        <f t="shared" si="6"/>
        <v>0</v>
      </c>
      <c r="K21" s="68">
        <f t="shared" si="1"/>
        <v>0</v>
      </c>
      <c r="L21" s="68">
        <f t="shared" si="2"/>
        <v>0</v>
      </c>
      <c r="N21" s="68">
        <f t="shared" si="7"/>
        <v>0</v>
      </c>
      <c r="O21" s="68">
        <f t="shared" si="8"/>
        <v>0</v>
      </c>
      <c r="S21" s="69">
        <v>5000</v>
      </c>
      <c r="T21" s="69">
        <f t="shared" si="3"/>
        <v>1000</v>
      </c>
      <c r="U21" s="69">
        <f t="shared" si="4"/>
        <v>6000</v>
      </c>
      <c r="V21" s="68">
        <f>U21/D21</f>
        <v>150</v>
      </c>
      <c r="AK21" s="70"/>
    </row>
    <row r="22" spans="1:37" s="59" customFormat="1" ht="25.5" x14ac:dyDescent="0.25">
      <c r="A22" s="54">
        <v>19</v>
      </c>
      <c r="B22" s="55" t="s">
        <v>24</v>
      </c>
      <c r="C22" s="56" t="s">
        <v>61</v>
      </c>
      <c r="D22" s="57">
        <v>20</v>
      </c>
      <c r="E22" s="57">
        <v>200</v>
      </c>
      <c r="F22" s="58">
        <f t="shared" si="0"/>
        <v>4000</v>
      </c>
      <c r="G22" s="53"/>
      <c r="H22" s="53">
        <f t="shared" si="5"/>
        <v>0</v>
      </c>
      <c r="I22" s="53">
        <f t="shared" si="6"/>
        <v>0</v>
      </c>
      <c r="J22" s="53"/>
      <c r="K22" s="53">
        <f t="shared" si="1"/>
        <v>0</v>
      </c>
      <c r="L22" s="53">
        <f t="shared" si="2"/>
        <v>0</v>
      </c>
      <c r="M22" s="53"/>
      <c r="N22" s="53">
        <f t="shared" si="7"/>
        <v>0</v>
      </c>
      <c r="O22" s="53">
        <f t="shared" si="8"/>
        <v>0</v>
      </c>
      <c r="P22" s="53"/>
      <c r="Q22" s="53"/>
      <c r="R22" s="53"/>
      <c r="S22" s="53"/>
      <c r="T22" s="53">
        <f t="shared" si="3"/>
        <v>0</v>
      </c>
      <c r="U22" s="53">
        <f t="shared" si="4"/>
        <v>0</v>
      </c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</row>
    <row r="23" spans="1:37" s="80" customFormat="1" x14ac:dyDescent="0.25">
      <c r="A23" s="63">
        <v>20</v>
      </c>
      <c r="B23" s="64" t="s">
        <v>25</v>
      </c>
      <c r="C23" s="65" t="s">
        <v>63</v>
      </c>
      <c r="D23" s="66">
        <v>40</v>
      </c>
      <c r="E23" s="66">
        <v>350</v>
      </c>
      <c r="F23" s="67">
        <f t="shared" si="0"/>
        <v>14000</v>
      </c>
      <c r="G23" s="68"/>
      <c r="H23" s="68">
        <f t="shared" si="5"/>
        <v>0</v>
      </c>
      <c r="I23" s="68">
        <f t="shared" si="6"/>
        <v>0</v>
      </c>
      <c r="J23" s="69">
        <v>10667</v>
      </c>
      <c r="K23" s="69">
        <f t="shared" si="1"/>
        <v>2133.4</v>
      </c>
      <c r="L23" s="69">
        <f t="shared" si="2"/>
        <v>12800.4</v>
      </c>
      <c r="M23" s="68"/>
      <c r="N23" s="68">
        <f t="shared" si="7"/>
        <v>0</v>
      </c>
      <c r="O23" s="68">
        <f t="shared" si="8"/>
        <v>0</v>
      </c>
      <c r="P23" s="68"/>
      <c r="Q23" s="68"/>
      <c r="R23" s="68"/>
      <c r="S23" s="68"/>
      <c r="T23" s="68">
        <f t="shared" si="3"/>
        <v>0</v>
      </c>
      <c r="U23" s="68">
        <f t="shared" si="4"/>
        <v>0</v>
      </c>
      <c r="V23" s="68">
        <f>L23/D23</f>
        <v>320.01</v>
      </c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</row>
    <row r="24" spans="1:37" s="80" customFormat="1" ht="14.25" customHeight="1" x14ac:dyDescent="0.25">
      <c r="A24" s="63">
        <v>21</v>
      </c>
      <c r="B24" s="64" t="s">
        <v>26</v>
      </c>
      <c r="C24" s="65" t="s">
        <v>61</v>
      </c>
      <c r="D24" s="66">
        <v>200</v>
      </c>
      <c r="E24" s="66">
        <v>200</v>
      </c>
      <c r="F24" s="67">
        <f t="shared" si="0"/>
        <v>40000</v>
      </c>
      <c r="G24" s="68"/>
      <c r="H24" s="68">
        <f t="shared" si="5"/>
        <v>0</v>
      </c>
      <c r="I24" s="68">
        <f t="shared" si="6"/>
        <v>0</v>
      </c>
      <c r="J24" s="68"/>
      <c r="K24" s="68">
        <f t="shared" si="1"/>
        <v>0</v>
      </c>
      <c r="L24" s="68">
        <f t="shared" si="2"/>
        <v>0</v>
      </c>
      <c r="M24" s="68"/>
      <c r="N24" s="68">
        <f t="shared" si="7"/>
        <v>0</v>
      </c>
      <c r="O24" s="68">
        <f t="shared" si="8"/>
        <v>0</v>
      </c>
      <c r="P24" s="68"/>
      <c r="Q24" s="68"/>
      <c r="R24" s="68"/>
      <c r="S24" s="69">
        <v>33333.33</v>
      </c>
      <c r="T24" s="69">
        <f t="shared" si="3"/>
        <v>6666.6660000000011</v>
      </c>
      <c r="U24" s="69">
        <f t="shared" si="4"/>
        <v>39999.995999999999</v>
      </c>
      <c r="V24" s="68">
        <f>U24/E24</f>
        <v>199.99997999999999</v>
      </c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</row>
    <row r="25" spans="1:37" s="80" customFormat="1" x14ac:dyDescent="0.25">
      <c r="A25" s="63">
        <v>22</v>
      </c>
      <c r="B25" s="64" t="s">
        <v>27</v>
      </c>
      <c r="C25" s="65" t="s">
        <v>61</v>
      </c>
      <c r="D25" s="66">
        <v>100</v>
      </c>
      <c r="E25" s="66">
        <v>400</v>
      </c>
      <c r="F25" s="67">
        <f t="shared" si="0"/>
        <v>40000</v>
      </c>
      <c r="G25" s="68"/>
      <c r="H25" s="68">
        <f t="shared" si="5"/>
        <v>0</v>
      </c>
      <c r="I25" s="68">
        <f t="shared" si="6"/>
        <v>0</v>
      </c>
      <c r="J25" s="68"/>
      <c r="K25" s="68">
        <f t="shared" si="1"/>
        <v>0</v>
      </c>
      <c r="L25" s="68">
        <f t="shared" si="2"/>
        <v>0</v>
      </c>
      <c r="M25" s="68"/>
      <c r="N25" s="68">
        <f t="shared" si="7"/>
        <v>0</v>
      </c>
      <c r="O25" s="68">
        <f t="shared" si="8"/>
        <v>0</v>
      </c>
      <c r="P25" s="68"/>
      <c r="Q25" s="68"/>
      <c r="R25" s="68"/>
      <c r="S25" s="69">
        <v>33333.33</v>
      </c>
      <c r="T25" s="69">
        <f t="shared" si="3"/>
        <v>6666.6660000000011</v>
      </c>
      <c r="U25" s="69">
        <f t="shared" si="4"/>
        <v>39999.995999999999</v>
      </c>
      <c r="V25" s="68">
        <f>U25/D25</f>
        <v>399.99995999999999</v>
      </c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</row>
    <row r="26" spans="1:37" s="80" customFormat="1" ht="38.25" x14ac:dyDescent="0.25">
      <c r="A26" s="63">
        <v>23</v>
      </c>
      <c r="B26" s="64" t="s">
        <v>28</v>
      </c>
      <c r="C26" s="65" t="s">
        <v>61</v>
      </c>
      <c r="D26" s="66">
        <v>20</v>
      </c>
      <c r="E26" s="66">
        <v>3000</v>
      </c>
      <c r="F26" s="67">
        <f t="shared" si="0"/>
        <v>60000</v>
      </c>
      <c r="G26" s="68"/>
      <c r="H26" s="68">
        <f t="shared" si="5"/>
        <v>0</v>
      </c>
      <c r="I26" s="68">
        <f t="shared" si="6"/>
        <v>0</v>
      </c>
      <c r="J26" s="68"/>
      <c r="K26" s="68">
        <f t="shared" si="1"/>
        <v>0</v>
      </c>
      <c r="L26" s="68">
        <f t="shared" si="2"/>
        <v>0</v>
      </c>
      <c r="M26" s="68"/>
      <c r="N26" s="68">
        <f t="shared" si="7"/>
        <v>0</v>
      </c>
      <c r="O26" s="68">
        <f t="shared" si="8"/>
        <v>0</v>
      </c>
      <c r="P26" s="68"/>
      <c r="Q26" s="68"/>
      <c r="R26" s="68"/>
      <c r="S26" s="69">
        <v>46666.67</v>
      </c>
      <c r="T26" s="69">
        <f t="shared" si="3"/>
        <v>9333.3340000000007</v>
      </c>
      <c r="U26" s="69">
        <f t="shared" si="4"/>
        <v>56000.004000000001</v>
      </c>
      <c r="V26" s="68">
        <f>U26/D26</f>
        <v>2800.0001999999999</v>
      </c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</row>
    <row r="27" spans="1:37" s="80" customFormat="1" ht="21" customHeight="1" x14ac:dyDescent="0.25">
      <c r="A27" s="63">
        <v>24</v>
      </c>
      <c r="B27" s="64" t="s">
        <v>29</v>
      </c>
      <c r="C27" s="65" t="s">
        <v>61</v>
      </c>
      <c r="D27" s="66">
        <v>50</v>
      </c>
      <c r="E27" s="66">
        <v>200</v>
      </c>
      <c r="F27" s="67">
        <f t="shared" si="0"/>
        <v>10000</v>
      </c>
      <c r="G27" s="68"/>
      <c r="H27" s="68">
        <f t="shared" si="5"/>
        <v>0</v>
      </c>
      <c r="I27" s="68">
        <f t="shared" si="6"/>
        <v>0</v>
      </c>
      <c r="J27" s="68"/>
      <c r="K27" s="68">
        <f t="shared" si="1"/>
        <v>0</v>
      </c>
      <c r="L27" s="68">
        <f t="shared" si="2"/>
        <v>0</v>
      </c>
      <c r="M27" s="68"/>
      <c r="N27" s="68">
        <f t="shared" si="7"/>
        <v>0</v>
      </c>
      <c r="O27" s="68">
        <f t="shared" si="8"/>
        <v>0</v>
      </c>
      <c r="P27" s="68"/>
      <c r="Q27" s="68"/>
      <c r="R27" s="68"/>
      <c r="S27" s="69">
        <v>7500</v>
      </c>
      <c r="T27" s="69">
        <f t="shared" si="3"/>
        <v>1500</v>
      </c>
      <c r="U27" s="69">
        <f t="shared" si="4"/>
        <v>9000</v>
      </c>
      <c r="V27" s="68">
        <f>U27/D27</f>
        <v>180</v>
      </c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</row>
    <row r="28" spans="1:37" s="5" customFormat="1" x14ac:dyDescent="0.25">
      <c r="A28" s="7">
        <v>25</v>
      </c>
      <c r="B28" s="49" t="s">
        <v>30</v>
      </c>
      <c r="C28" s="50" t="s">
        <v>61</v>
      </c>
      <c r="D28" s="51">
        <v>100</v>
      </c>
      <c r="E28" s="51">
        <v>150</v>
      </c>
      <c r="F28" s="30">
        <f t="shared" si="0"/>
        <v>15000</v>
      </c>
      <c r="G28" s="8">
        <v>12500</v>
      </c>
      <c r="H28" s="8">
        <f t="shared" si="5"/>
        <v>2500</v>
      </c>
      <c r="I28" s="8">
        <f t="shared" si="6"/>
        <v>15000</v>
      </c>
      <c r="J28" s="8"/>
      <c r="K28" s="8">
        <f t="shared" si="1"/>
        <v>0</v>
      </c>
      <c r="L28" s="8">
        <f t="shared" si="2"/>
        <v>0</v>
      </c>
      <c r="M28" s="52">
        <v>6250</v>
      </c>
      <c r="N28" s="52">
        <f t="shared" si="7"/>
        <v>1250</v>
      </c>
      <c r="O28" s="52">
        <f t="shared" si="8"/>
        <v>7500</v>
      </c>
      <c r="P28" s="8"/>
      <c r="Q28" s="8"/>
      <c r="R28" s="8"/>
      <c r="S28" s="8"/>
      <c r="T28" s="8">
        <f t="shared" si="3"/>
        <v>0</v>
      </c>
      <c r="U28" s="8">
        <f t="shared" si="4"/>
        <v>0</v>
      </c>
      <c r="V28" s="1">
        <f>O28/D28</f>
        <v>75</v>
      </c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7" s="59" customFormat="1" x14ac:dyDescent="0.25">
      <c r="A29" s="54">
        <v>26</v>
      </c>
      <c r="B29" s="55" t="s">
        <v>31</v>
      </c>
      <c r="C29" s="56" t="s">
        <v>61</v>
      </c>
      <c r="D29" s="57">
        <v>50</v>
      </c>
      <c r="E29" s="57">
        <v>250</v>
      </c>
      <c r="F29" s="58">
        <f t="shared" si="0"/>
        <v>12500</v>
      </c>
      <c r="G29" s="53"/>
      <c r="H29" s="53">
        <f t="shared" si="5"/>
        <v>0</v>
      </c>
      <c r="I29" s="53">
        <f t="shared" si="6"/>
        <v>0</v>
      </c>
      <c r="J29" s="53"/>
      <c r="K29" s="53">
        <f t="shared" si="1"/>
        <v>0</v>
      </c>
      <c r="L29" s="53">
        <f t="shared" si="2"/>
        <v>0</v>
      </c>
      <c r="M29" s="53"/>
      <c r="N29" s="53">
        <f t="shared" si="7"/>
        <v>0</v>
      </c>
      <c r="O29" s="53">
        <f t="shared" si="8"/>
        <v>0</v>
      </c>
      <c r="P29" s="53"/>
      <c r="Q29" s="53"/>
      <c r="R29" s="53"/>
      <c r="S29" s="53"/>
      <c r="T29" s="53">
        <f t="shared" si="3"/>
        <v>0</v>
      </c>
      <c r="U29" s="53">
        <f t="shared" si="4"/>
        <v>0</v>
      </c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</row>
    <row r="30" spans="1:37" s="98" customFormat="1" ht="25.5" x14ac:dyDescent="0.25">
      <c r="A30" s="7">
        <v>27</v>
      </c>
      <c r="B30" s="49" t="s">
        <v>32</v>
      </c>
      <c r="C30" s="50" t="s">
        <v>61</v>
      </c>
      <c r="D30" s="51">
        <v>150</v>
      </c>
      <c r="E30" s="51">
        <v>80</v>
      </c>
      <c r="F30" s="30">
        <f t="shared" si="0"/>
        <v>12000</v>
      </c>
      <c r="G30" s="53">
        <v>10000</v>
      </c>
      <c r="H30" s="53">
        <f t="shared" si="5"/>
        <v>2000</v>
      </c>
      <c r="I30" s="53">
        <f t="shared" si="6"/>
        <v>12000</v>
      </c>
      <c r="J30" s="8"/>
      <c r="K30" s="8">
        <f t="shared" si="1"/>
        <v>0</v>
      </c>
      <c r="L30" s="8">
        <f t="shared" si="2"/>
        <v>0</v>
      </c>
      <c r="M30" s="62">
        <v>10000</v>
      </c>
      <c r="N30" s="62">
        <f t="shared" si="7"/>
        <v>2000</v>
      </c>
      <c r="O30" s="62">
        <f t="shared" si="8"/>
        <v>12000</v>
      </c>
      <c r="P30" s="8"/>
      <c r="Q30" s="8"/>
      <c r="R30" s="8"/>
      <c r="S30" s="8"/>
      <c r="T30" s="8">
        <f t="shared" si="3"/>
        <v>0</v>
      </c>
      <c r="U30" s="8">
        <f t="shared" si="4"/>
        <v>0</v>
      </c>
      <c r="V30" s="8">
        <f t="shared" ref="V30:V39" si="9">O30/D30</f>
        <v>80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</row>
    <row r="31" spans="1:37" s="68" customFormat="1" x14ac:dyDescent="0.25">
      <c r="A31" s="63">
        <v>28</v>
      </c>
      <c r="B31" s="64" t="s">
        <v>33</v>
      </c>
      <c r="C31" s="65" t="s">
        <v>61</v>
      </c>
      <c r="D31" s="66">
        <v>150</v>
      </c>
      <c r="E31" s="66">
        <v>100</v>
      </c>
      <c r="F31" s="67">
        <f t="shared" si="0"/>
        <v>15000</v>
      </c>
      <c r="H31" s="68">
        <f t="shared" si="5"/>
        <v>0</v>
      </c>
      <c r="I31" s="68">
        <f t="shared" si="6"/>
        <v>0</v>
      </c>
      <c r="K31" s="68">
        <f t="shared" si="1"/>
        <v>0</v>
      </c>
      <c r="L31" s="68">
        <f t="shared" si="2"/>
        <v>0</v>
      </c>
      <c r="M31" s="69">
        <v>12500</v>
      </c>
      <c r="N31" s="69">
        <f t="shared" si="7"/>
        <v>2500</v>
      </c>
      <c r="O31" s="69">
        <f t="shared" si="8"/>
        <v>15000</v>
      </c>
      <c r="T31" s="68">
        <f t="shared" si="3"/>
        <v>0</v>
      </c>
      <c r="U31" s="68">
        <f t="shared" si="4"/>
        <v>0</v>
      </c>
      <c r="V31" s="68">
        <f t="shared" si="9"/>
        <v>100</v>
      </c>
      <c r="AK31" s="70"/>
    </row>
    <row r="32" spans="1:37" s="81" customFormat="1" ht="25.5" x14ac:dyDescent="0.25">
      <c r="A32" s="63">
        <v>29</v>
      </c>
      <c r="B32" s="64" t="s">
        <v>34</v>
      </c>
      <c r="C32" s="65" t="s">
        <v>61</v>
      </c>
      <c r="D32" s="66">
        <v>30</v>
      </c>
      <c r="E32" s="66">
        <v>2450</v>
      </c>
      <c r="F32" s="67">
        <f t="shared" si="0"/>
        <v>73500</v>
      </c>
      <c r="G32" s="68"/>
      <c r="H32" s="68">
        <f t="shared" si="5"/>
        <v>0</v>
      </c>
      <c r="I32" s="68">
        <f t="shared" si="6"/>
        <v>0</v>
      </c>
      <c r="J32" s="68"/>
      <c r="K32" s="68">
        <f t="shared" si="1"/>
        <v>0</v>
      </c>
      <c r="L32" s="68">
        <f t="shared" si="2"/>
        <v>0</v>
      </c>
      <c r="M32" s="69">
        <v>57500</v>
      </c>
      <c r="N32" s="69">
        <f t="shared" si="7"/>
        <v>11500</v>
      </c>
      <c r="O32" s="69">
        <f t="shared" si="8"/>
        <v>69000</v>
      </c>
      <c r="P32" s="68"/>
      <c r="Q32" s="68"/>
      <c r="R32" s="68"/>
      <c r="S32" s="68"/>
      <c r="T32" s="68">
        <f t="shared" si="3"/>
        <v>0</v>
      </c>
      <c r="U32" s="68">
        <f t="shared" si="4"/>
        <v>0</v>
      </c>
      <c r="V32" s="68">
        <f t="shared" si="9"/>
        <v>2300</v>
      </c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</row>
    <row r="33" spans="1:36" s="81" customFormat="1" x14ac:dyDescent="0.25">
      <c r="A33" s="63">
        <v>30</v>
      </c>
      <c r="B33" s="64" t="s">
        <v>35</v>
      </c>
      <c r="C33" s="65" t="s">
        <v>61</v>
      </c>
      <c r="D33" s="66">
        <v>20</v>
      </c>
      <c r="E33" s="66">
        <v>100</v>
      </c>
      <c r="F33" s="67">
        <f t="shared" si="0"/>
        <v>2000</v>
      </c>
      <c r="G33" s="68">
        <v>1666.67</v>
      </c>
      <c r="H33" s="68">
        <f t="shared" si="5"/>
        <v>333.33400000000006</v>
      </c>
      <c r="I33" s="68">
        <f t="shared" si="6"/>
        <v>2000.0040000000001</v>
      </c>
      <c r="J33" s="68"/>
      <c r="K33" s="68">
        <f t="shared" si="1"/>
        <v>0</v>
      </c>
      <c r="L33" s="68">
        <f t="shared" si="2"/>
        <v>0</v>
      </c>
      <c r="M33" s="69">
        <v>1416.67</v>
      </c>
      <c r="N33" s="69">
        <f t="shared" si="7"/>
        <v>283.334</v>
      </c>
      <c r="O33" s="69">
        <f t="shared" si="8"/>
        <v>1700.0040000000001</v>
      </c>
      <c r="P33" s="68"/>
      <c r="Q33" s="68"/>
      <c r="R33" s="68"/>
      <c r="S33" s="68"/>
      <c r="T33" s="68">
        <f t="shared" si="3"/>
        <v>0</v>
      </c>
      <c r="U33" s="68">
        <f t="shared" si="4"/>
        <v>0</v>
      </c>
      <c r="V33" s="68">
        <f t="shared" si="9"/>
        <v>85.000200000000007</v>
      </c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</row>
    <row r="34" spans="1:36" s="88" customFormat="1" x14ac:dyDescent="0.25">
      <c r="A34" s="82">
        <v>31</v>
      </c>
      <c r="B34" s="83" t="s">
        <v>69</v>
      </c>
      <c r="C34" s="84" t="s">
        <v>61</v>
      </c>
      <c r="D34" s="85">
        <v>600</v>
      </c>
      <c r="E34" s="85">
        <v>70</v>
      </c>
      <c r="F34" s="86">
        <f t="shared" si="0"/>
        <v>42000</v>
      </c>
      <c r="G34" s="87"/>
      <c r="H34" s="87">
        <f t="shared" si="5"/>
        <v>0</v>
      </c>
      <c r="I34" s="87">
        <f t="shared" si="6"/>
        <v>0</v>
      </c>
      <c r="J34" s="87"/>
      <c r="K34" s="87">
        <f t="shared" si="1"/>
        <v>0</v>
      </c>
      <c r="L34" s="87">
        <f t="shared" si="2"/>
        <v>0</v>
      </c>
      <c r="M34" s="77">
        <v>34500</v>
      </c>
      <c r="N34" s="77">
        <f t="shared" si="7"/>
        <v>6900</v>
      </c>
      <c r="O34" s="77">
        <f t="shared" si="8"/>
        <v>41400</v>
      </c>
      <c r="P34" s="87"/>
      <c r="Q34" s="87"/>
      <c r="R34" s="87"/>
      <c r="S34" s="87"/>
      <c r="T34" s="87">
        <f t="shared" si="3"/>
        <v>0</v>
      </c>
      <c r="U34" s="87">
        <f t="shared" si="4"/>
        <v>0</v>
      </c>
      <c r="V34" s="87">
        <f t="shared" si="9"/>
        <v>69</v>
      </c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</row>
    <row r="35" spans="1:36" s="88" customFormat="1" ht="25.5" x14ac:dyDescent="0.25">
      <c r="A35" s="82">
        <v>32</v>
      </c>
      <c r="B35" s="83" t="s">
        <v>70</v>
      </c>
      <c r="C35" s="84" t="s">
        <v>61</v>
      </c>
      <c r="D35" s="85">
        <v>20</v>
      </c>
      <c r="E35" s="85">
        <v>70</v>
      </c>
      <c r="F35" s="86">
        <f t="shared" si="0"/>
        <v>1400</v>
      </c>
      <c r="G35" s="87"/>
      <c r="H35" s="87">
        <f t="shared" si="5"/>
        <v>0</v>
      </c>
      <c r="I35" s="87">
        <f t="shared" si="6"/>
        <v>0</v>
      </c>
      <c r="J35" s="87"/>
      <c r="K35" s="87">
        <f t="shared" si="1"/>
        <v>0</v>
      </c>
      <c r="L35" s="87">
        <f t="shared" si="2"/>
        <v>0</v>
      </c>
      <c r="M35" s="77">
        <v>1150</v>
      </c>
      <c r="N35" s="77">
        <f t="shared" si="7"/>
        <v>230</v>
      </c>
      <c r="O35" s="77">
        <f t="shared" si="8"/>
        <v>1380</v>
      </c>
      <c r="P35" s="87"/>
      <c r="Q35" s="87"/>
      <c r="R35" s="87"/>
      <c r="S35" s="87"/>
      <c r="T35" s="87">
        <f t="shared" si="3"/>
        <v>0</v>
      </c>
      <c r="U35" s="87">
        <f t="shared" si="4"/>
        <v>0</v>
      </c>
      <c r="V35" s="87">
        <f t="shared" si="9"/>
        <v>69</v>
      </c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</row>
    <row r="36" spans="1:36" s="89" customFormat="1" x14ac:dyDescent="0.25">
      <c r="A36" s="71">
        <v>33</v>
      </c>
      <c r="B36" s="72" t="s">
        <v>36</v>
      </c>
      <c r="C36" s="73" t="s">
        <v>61</v>
      </c>
      <c r="D36" s="74">
        <v>100</v>
      </c>
      <c r="E36" s="74">
        <v>100</v>
      </c>
      <c r="F36" s="75">
        <f t="shared" si="0"/>
        <v>10000</v>
      </c>
      <c r="G36" s="76">
        <v>8333.3340000000007</v>
      </c>
      <c r="H36" s="76">
        <f t="shared" si="5"/>
        <v>1666.6668000000002</v>
      </c>
      <c r="I36" s="76">
        <f t="shared" si="6"/>
        <v>10000.000800000002</v>
      </c>
      <c r="J36" s="76"/>
      <c r="K36" s="76">
        <f t="shared" si="1"/>
        <v>0</v>
      </c>
      <c r="L36" s="76">
        <f t="shared" si="2"/>
        <v>0</v>
      </c>
      <c r="M36" s="77">
        <v>6250</v>
      </c>
      <c r="N36" s="77">
        <f t="shared" si="7"/>
        <v>1250</v>
      </c>
      <c r="O36" s="77">
        <f t="shared" si="8"/>
        <v>7500</v>
      </c>
      <c r="P36" s="76"/>
      <c r="Q36" s="76"/>
      <c r="R36" s="76"/>
      <c r="S36" s="76"/>
      <c r="T36" s="76">
        <f t="shared" si="3"/>
        <v>0</v>
      </c>
      <c r="U36" s="76">
        <f t="shared" si="4"/>
        <v>0</v>
      </c>
      <c r="V36" s="76">
        <f t="shared" si="9"/>
        <v>75</v>
      </c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</row>
    <row r="37" spans="1:36" s="89" customFormat="1" x14ac:dyDescent="0.25">
      <c r="A37" s="71">
        <v>34</v>
      </c>
      <c r="B37" s="72" t="s">
        <v>37</v>
      </c>
      <c r="C37" s="73" t="s">
        <v>61</v>
      </c>
      <c r="D37" s="74">
        <v>50</v>
      </c>
      <c r="E37" s="74">
        <v>40</v>
      </c>
      <c r="F37" s="75">
        <f t="shared" si="0"/>
        <v>2000</v>
      </c>
      <c r="G37" s="76"/>
      <c r="H37" s="76">
        <f t="shared" si="5"/>
        <v>0</v>
      </c>
      <c r="I37" s="76">
        <f t="shared" si="6"/>
        <v>0</v>
      </c>
      <c r="J37" s="76"/>
      <c r="K37" s="76">
        <f t="shared" si="1"/>
        <v>0</v>
      </c>
      <c r="L37" s="76">
        <f t="shared" si="2"/>
        <v>0</v>
      </c>
      <c r="M37" s="77">
        <v>1208.33</v>
      </c>
      <c r="N37" s="77">
        <f t="shared" si="7"/>
        <v>241.666</v>
      </c>
      <c r="O37" s="77">
        <f t="shared" si="8"/>
        <v>1449.9959999999999</v>
      </c>
      <c r="P37" s="76"/>
      <c r="Q37" s="76"/>
      <c r="R37" s="76"/>
      <c r="S37" s="76"/>
      <c r="T37" s="76">
        <f t="shared" si="3"/>
        <v>0</v>
      </c>
      <c r="U37" s="76">
        <f t="shared" si="4"/>
        <v>0</v>
      </c>
      <c r="V37" s="76">
        <f t="shared" si="9"/>
        <v>28.999919999999996</v>
      </c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</row>
    <row r="38" spans="1:36" s="81" customFormat="1" ht="51" x14ac:dyDescent="0.25">
      <c r="A38" s="63">
        <v>35</v>
      </c>
      <c r="B38" s="64" t="s">
        <v>38</v>
      </c>
      <c r="C38" s="65" t="s">
        <v>61</v>
      </c>
      <c r="D38" s="66">
        <v>15</v>
      </c>
      <c r="E38" s="66">
        <v>80</v>
      </c>
      <c r="F38" s="67">
        <f t="shared" si="0"/>
        <v>1200</v>
      </c>
      <c r="G38" s="68"/>
      <c r="H38" s="68">
        <f t="shared" si="5"/>
        <v>0</v>
      </c>
      <c r="I38" s="68">
        <f t="shared" si="6"/>
        <v>0</v>
      </c>
      <c r="J38" s="68"/>
      <c r="K38" s="68">
        <f t="shared" si="1"/>
        <v>0</v>
      </c>
      <c r="L38" s="68">
        <f t="shared" si="2"/>
        <v>0</v>
      </c>
      <c r="M38" s="69">
        <v>937.5</v>
      </c>
      <c r="N38" s="69">
        <f t="shared" si="7"/>
        <v>187.5</v>
      </c>
      <c r="O38" s="69">
        <f t="shared" si="8"/>
        <v>1125</v>
      </c>
      <c r="P38" s="68"/>
      <c r="Q38" s="68"/>
      <c r="R38" s="68"/>
      <c r="S38" s="68"/>
      <c r="T38" s="68">
        <f t="shared" si="3"/>
        <v>0</v>
      </c>
      <c r="U38" s="68">
        <f t="shared" si="4"/>
        <v>0</v>
      </c>
      <c r="V38" s="68">
        <f t="shared" si="9"/>
        <v>75</v>
      </c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</row>
    <row r="39" spans="1:36" s="81" customFormat="1" ht="51" x14ac:dyDescent="0.25">
      <c r="A39" s="63">
        <v>36</v>
      </c>
      <c r="B39" s="64" t="s">
        <v>39</v>
      </c>
      <c r="C39" s="65" t="s">
        <v>61</v>
      </c>
      <c r="D39" s="66">
        <v>30</v>
      </c>
      <c r="E39" s="66">
        <v>490</v>
      </c>
      <c r="F39" s="67">
        <f t="shared" si="0"/>
        <v>14700</v>
      </c>
      <c r="G39" s="68">
        <v>12250</v>
      </c>
      <c r="H39" s="68">
        <f t="shared" si="5"/>
        <v>2450</v>
      </c>
      <c r="I39" s="68">
        <f t="shared" si="6"/>
        <v>14700</v>
      </c>
      <c r="J39" s="68"/>
      <c r="K39" s="68">
        <f t="shared" si="1"/>
        <v>0</v>
      </c>
      <c r="L39" s="68">
        <f t="shared" si="2"/>
        <v>0</v>
      </c>
      <c r="M39" s="69">
        <v>7250</v>
      </c>
      <c r="N39" s="69">
        <f t="shared" si="7"/>
        <v>1450</v>
      </c>
      <c r="O39" s="69">
        <f t="shared" si="8"/>
        <v>8700</v>
      </c>
      <c r="P39" s="68"/>
      <c r="Q39" s="68"/>
      <c r="R39" s="68"/>
      <c r="S39" s="68"/>
      <c r="T39" s="68">
        <f t="shared" si="3"/>
        <v>0</v>
      </c>
      <c r="U39" s="68">
        <f t="shared" si="4"/>
        <v>0</v>
      </c>
      <c r="V39" s="68">
        <f t="shared" si="9"/>
        <v>290</v>
      </c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</row>
    <row r="40" spans="1:36" s="28" customFormat="1" x14ac:dyDescent="0.25">
      <c r="A40" s="54">
        <v>37</v>
      </c>
      <c r="B40" s="55" t="s">
        <v>40</v>
      </c>
      <c r="C40" s="56" t="s">
        <v>61</v>
      </c>
      <c r="D40" s="57">
        <v>100</v>
      </c>
      <c r="E40" s="57">
        <v>50</v>
      </c>
      <c r="F40" s="58">
        <f t="shared" si="0"/>
        <v>5000</v>
      </c>
      <c r="G40" s="53"/>
      <c r="H40" s="53">
        <f t="shared" si="5"/>
        <v>0</v>
      </c>
      <c r="I40" s="53">
        <f t="shared" si="6"/>
        <v>0</v>
      </c>
      <c r="J40" s="53"/>
      <c r="K40" s="53">
        <f t="shared" si="1"/>
        <v>0</v>
      </c>
      <c r="L40" s="53">
        <f t="shared" si="2"/>
        <v>0</v>
      </c>
      <c r="M40" s="53"/>
      <c r="N40" s="53">
        <f t="shared" si="7"/>
        <v>0</v>
      </c>
      <c r="O40" s="53">
        <f t="shared" si="8"/>
        <v>0</v>
      </c>
      <c r="P40" s="53"/>
      <c r="Q40" s="53"/>
      <c r="R40" s="53"/>
      <c r="S40" s="53"/>
      <c r="T40" s="53">
        <f t="shared" si="3"/>
        <v>0</v>
      </c>
      <c r="U40" s="53">
        <f t="shared" si="4"/>
        <v>0</v>
      </c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</row>
    <row r="41" spans="1:36" s="28" customFormat="1" x14ac:dyDescent="0.25">
      <c r="A41" s="54">
        <v>38</v>
      </c>
      <c r="B41" s="55" t="s">
        <v>40</v>
      </c>
      <c r="C41" s="56" t="s">
        <v>61</v>
      </c>
      <c r="D41" s="57">
        <v>20</v>
      </c>
      <c r="E41" s="57">
        <v>66</v>
      </c>
      <c r="F41" s="58">
        <f t="shared" si="0"/>
        <v>1320</v>
      </c>
      <c r="G41" s="53"/>
      <c r="H41" s="53">
        <f t="shared" si="5"/>
        <v>0</v>
      </c>
      <c r="I41" s="53">
        <f t="shared" si="6"/>
        <v>0</v>
      </c>
      <c r="J41" s="53"/>
      <c r="K41" s="53">
        <f t="shared" si="1"/>
        <v>0</v>
      </c>
      <c r="L41" s="53">
        <f t="shared" si="2"/>
        <v>0</v>
      </c>
      <c r="M41" s="53"/>
      <c r="N41" s="53">
        <f t="shared" si="7"/>
        <v>0</v>
      </c>
      <c r="O41" s="53">
        <f t="shared" si="8"/>
        <v>0</v>
      </c>
      <c r="P41" s="53"/>
      <c r="Q41" s="53"/>
      <c r="R41" s="53"/>
      <c r="S41" s="53"/>
      <c r="T41" s="53">
        <f t="shared" si="3"/>
        <v>0</v>
      </c>
      <c r="U41" s="53">
        <f t="shared" si="4"/>
        <v>0</v>
      </c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</row>
    <row r="42" spans="1:36" s="28" customFormat="1" x14ac:dyDescent="0.25">
      <c r="A42" s="54">
        <v>39</v>
      </c>
      <c r="B42" s="55" t="s">
        <v>41</v>
      </c>
      <c r="C42" s="56" t="s">
        <v>61</v>
      </c>
      <c r="D42" s="57">
        <v>40</v>
      </c>
      <c r="E42" s="57">
        <v>150</v>
      </c>
      <c r="F42" s="58">
        <f t="shared" si="0"/>
        <v>6000</v>
      </c>
      <c r="G42" s="53"/>
      <c r="H42" s="53">
        <f t="shared" si="5"/>
        <v>0</v>
      </c>
      <c r="I42" s="53">
        <f t="shared" si="6"/>
        <v>0</v>
      </c>
      <c r="J42" s="53"/>
      <c r="K42" s="53">
        <f t="shared" si="1"/>
        <v>0</v>
      </c>
      <c r="L42" s="53">
        <f t="shared" si="2"/>
        <v>0</v>
      </c>
      <c r="M42" s="53"/>
      <c r="N42" s="53">
        <f t="shared" si="7"/>
        <v>0</v>
      </c>
      <c r="O42" s="53">
        <f t="shared" si="8"/>
        <v>0</v>
      </c>
      <c r="P42" s="53"/>
      <c r="Q42" s="53"/>
      <c r="R42" s="53"/>
      <c r="S42" s="53"/>
      <c r="T42" s="53">
        <f t="shared" si="3"/>
        <v>0</v>
      </c>
      <c r="U42" s="53">
        <f t="shared" si="4"/>
        <v>0</v>
      </c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</row>
    <row r="43" spans="1:36" s="81" customFormat="1" x14ac:dyDescent="0.25">
      <c r="A43" s="63">
        <v>40</v>
      </c>
      <c r="B43" s="64" t="s">
        <v>42</v>
      </c>
      <c r="C43" s="65" t="s">
        <v>62</v>
      </c>
      <c r="D43" s="66">
        <v>40</v>
      </c>
      <c r="E43" s="66">
        <v>100</v>
      </c>
      <c r="F43" s="67">
        <f t="shared" si="0"/>
        <v>4000</v>
      </c>
      <c r="G43" s="68"/>
      <c r="H43" s="68">
        <f t="shared" si="5"/>
        <v>0</v>
      </c>
      <c r="I43" s="68">
        <f t="shared" si="6"/>
        <v>0</v>
      </c>
      <c r="J43" s="68"/>
      <c r="K43" s="68">
        <f t="shared" si="1"/>
        <v>0</v>
      </c>
      <c r="L43" s="68">
        <f t="shared" si="2"/>
        <v>0</v>
      </c>
      <c r="M43" s="69">
        <v>3300</v>
      </c>
      <c r="N43" s="69">
        <f t="shared" si="7"/>
        <v>660</v>
      </c>
      <c r="O43" s="69">
        <f t="shared" si="8"/>
        <v>3960</v>
      </c>
      <c r="P43" s="68"/>
      <c r="Q43" s="68"/>
      <c r="R43" s="68"/>
      <c r="S43" s="68"/>
      <c r="T43" s="68">
        <f t="shared" si="3"/>
        <v>0</v>
      </c>
      <c r="U43" s="68">
        <f t="shared" si="4"/>
        <v>0</v>
      </c>
      <c r="V43" s="68">
        <f>O43/D43</f>
        <v>99</v>
      </c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</row>
    <row r="44" spans="1:36" s="81" customFormat="1" ht="25.5" x14ac:dyDescent="0.25">
      <c r="A44" s="63">
        <v>41</v>
      </c>
      <c r="B44" s="64" t="s">
        <v>43</v>
      </c>
      <c r="C44" s="65" t="s">
        <v>61</v>
      </c>
      <c r="D44" s="66">
        <v>200</v>
      </c>
      <c r="E44" s="66">
        <v>100</v>
      </c>
      <c r="F44" s="67">
        <f t="shared" si="0"/>
        <v>20000</v>
      </c>
      <c r="G44" s="68">
        <v>16666.669999999998</v>
      </c>
      <c r="H44" s="68">
        <f t="shared" si="5"/>
        <v>3333.3339999999998</v>
      </c>
      <c r="I44" s="68">
        <f t="shared" si="6"/>
        <v>20000.003999999997</v>
      </c>
      <c r="J44" s="68"/>
      <c r="K44" s="68">
        <f t="shared" si="1"/>
        <v>0</v>
      </c>
      <c r="L44" s="68">
        <f t="shared" si="2"/>
        <v>0</v>
      </c>
      <c r="M44" s="69">
        <v>12500</v>
      </c>
      <c r="N44" s="69">
        <f t="shared" si="7"/>
        <v>2500</v>
      </c>
      <c r="O44" s="69">
        <f t="shared" si="8"/>
        <v>15000</v>
      </c>
      <c r="P44" s="68"/>
      <c r="Q44" s="68"/>
      <c r="R44" s="68"/>
      <c r="S44" s="68"/>
      <c r="T44" s="68">
        <f t="shared" si="3"/>
        <v>0</v>
      </c>
      <c r="U44" s="68">
        <f t="shared" si="4"/>
        <v>0</v>
      </c>
      <c r="V44" s="68">
        <f>O44/D44</f>
        <v>75</v>
      </c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</row>
    <row r="45" spans="1:36" s="97" customFormat="1" x14ac:dyDescent="0.25">
      <c r="A45" s="92">
        <v>42</v>
      </c>
      <c r="B45" s="93" t="s">
        <v>76</v>
      </c>
      <c r="C45" s="94" t="s">
        <v>61</v>
      </c>
      <c r="D45" s="95">
        <v>50</v>
      </c>
      <c r="E45" s="95">
        <v>180</v>
      </c>
      <c r="F45" s="96">
        <f t="shared" si="0"/>
        <v>9000</v>
      </c>
      <c r="G45" s="60"/>
      <c r="H45" s="60">
        <f t="shared" si="5"/>
        <v>0</v>
      </c>
      <c r="I45" s="60">
        <f t="shared" si="6"/>
        <v>0</v>
      </c>
      <c r="J45" s="60"/>
      <c r="K45" s="60">
        <f t="shared" si="1"/>
        <v>0</v>
      </c>
      <c r="L45" s="60">
        <f t="shared" si="2"/>
        <v>0</v>
      </c>
      <c r="M45" s="60"/>
      <c r="N45" s="60">
        <f t="shared" si="7"/>
        <v>0</v>
      </c>
      <c r="O45" s="60">
        <f t="shared" si="8"/>
        <v>0</v>
      </c>
      <c r="P45" s="60"/>
      <c r="Q45" s="60"/>
      <c r="R45" s="60"/>
      <c r="S45" s="60"/>
      <c r="T45" s="60">
        <f t="shared" si="3"/>
        <v>0</v>
      </c>
      <c r="U45" s="60">
        <f t="shared" si="4"/>
        <v>0</v>
      </c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</row>
    <row r="46" spans="1:36" ht="38.25" x14ac:dyDescent="0.25">
      <c r="A46" s="7">
        <v>43</v>
      </c>
      <c r="B46" s="49" t="s">
        <v>44</v>
      </c>
      <c r="C46" s="50" t="s">
        <v>61</v>
      </c>
      <c r="D46" s="51">
        <v>10000</v>
      </c>
      <c r="E46" s="51">
        <v>10</v>
      </c>
      <c r="F46" s="30">
        <f t="shared" si="0"/>
        <v>100000</v>
      </c>
      <c r="G46" s="53">
        <v>83333.34</v>
      </c>
      <c r="H46" s="53">
        <f t="shared" si="5"/>
        <v>16666.668000000001</v>
      </c>
      <c r="I46" s="53">
        <f t="shared" si="6"/>
        <v>100000.008</v>
      </c>
      <c r="K46" s="8">
        <f t="shared" si="1"/>
        <v>0</v>
      </c>
      <c r="L46" s="8">
        <f t="shared" si="2"/>
        <v>0</v>
      </c>
      <c r="M46" s="62">
        <v>83333.34</v>
      </c>
      <c r="N46" s="62">
        <f t="shared" si="7"/>
        <v>16666.668000000001</v>
      </c>
      <c r="O46" s="62">
        <f t="shared" si="8"/>
        <v>100000.008</v>
      </c>
      <c r="T46" s="8">
        <f t="shared" si="3"/>
        <v>0</v>
      </c>
      <c r="U46" s="8">
        <f t="shared" si="4"/>
        <v>0</v>
      </c>
    </row>
    <row r="47" spans="1:36" s="81" customFormat="1" ht="25.5" x14ac:dyDescent="0.25">
      <c r="A47" s="63">
        <v>44</v>
      </c>
      <c r="B47" s="64" t="s">
        <v>45</v>
      </c>
      <c r="C47" s="65" t="s">
        <v>61</v>
      </c>
      <c r="D47" s="66">
        <v>1000</v>
      </c>
      <c r="E47" s="66">
        <v>100</v>
      </c>
      <c r="F47" s="67">
        <f t="shared" si="0"/>
        <v>100000</v>
      </c>
      <c r="G47" s="68">
        <v>83333.334000000003</v>
      </c>
      <c r="H47" s="68">
        <f t="shared" si="5"/>
        <v>16666.666800000003</v>
      </c>
      <c r="I47" s="68">
        <f t="shared" si="6"/>
        <v>100000.00080000001</v>
      </c>
      <c r="J47" s="68"/>
      <c r="K47" s="68">
        <f t="shared" si="1"/>
        <v>0</v>
      </c>
      <c r="L47" s="68">
        <f t="shared" si="2"/>
        <v>0</v>
      </c>
      <c r="M47" s="69">
        <v>70833.34</v>
      </c>
      <c r="N47" s="69">
        <f t="shared" si="7"/>
        <v>14166.668</v>
      </c>
      <c r="O47" s="69">
        <f t="shared" si="8"/>
        <v>85000.008000000002</v>
      </c>
      <c r="P47" s="68"/>
      <c r="Q47" s="68"/>
      <c r="R47" s="68"/>
      <c r="S47" s="68"/>
      <c r="T47" s="68">
        <f t="shared" si="3"/>
        <v>0</v>
      </c>
      <c r="U47" s="68">
        <f t="shared" si="4"/>
        <v>0</v>
      </c>
      <c r="V47" s="68">
        <f>O47/D47</f>
        <v>85.000008000000008</v>
      </c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</row>
    <row r="48" spans="1:36" s="81" customFormat="1" ht="25.5" x14ac:dyDescent="0.25">
      <c r="A48" s="63">
        <v>45</v>
      </c>
      <c r="B48" s="64" t="s">
        <v>46</v>
      </c>
      <c r="C48" s="65" t="s">
        <v>61</v>
      </c>
      <c r="D48" s="66">
        <v>300</v>
      </c>
      <c r="E48" s="66">
        <v>450</v>
      </c>
      <c r="F48" s="67">
        <f t="shared" si="0"/>
        <v>135000</v>
      </c>
      <c r="G48" s="69">
        <v>112500</v>
      </c>
      <c r="H48" s="69">
        <f t="shared" si="5"/>
        <v>22500</v>
      </c>
      <c r="I48" s="69">
        <f t="shared" si="6"/>
        <v>135000</v>
      </c>
      <c r="J48" s="68"/>
      <c r="K48" s="68">
        <f t="shared" si="1"/>
        <v>0</v>
      </c>
      <c r="L48" s="68">
        <f t="shared" si="2"/>
        <v>0</v>
      </c>
      <c r="M48" s="68"/>
      <c r="N48" s="68">
        <f t="shared" si="7"/>
        <v>0</v>
      </c>
      <c r="O48" s="68">
        <f t="shared" si="8"/>
        <v>0</v>
      </c>
      <c r="P48" s="68"/>
      <c r="Q48" s="68"/>
      <c r="R48" s="68"/>
      <c r="S48" s="68"/>
      <c r="T48" s="68">
        <f t="shared" si="3"/>
        <v>0</v>
      </c>
      <c r="U48" s="68">
        <f t="shared" si="4"/>
        <v>0</v>
      </c>
      <c r="V48" s="68">
        <f>I48/D48</f>
        <v>450</v>
      </c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</row>
    <row r="49" spans="1:36" s="81" customFormat="1" ht="24" customHeight="1" x14ac:dyDescent="0.25">
      <c r="A49" s="63">
        <v>46</v>
      </c>
      <c r="B49" s="64" t="s">
        <v>47</v>
      </c>
      <c r="C49" s="65" t="s">
        <v>61</v>
      </c>
      <c r="D49" s="66">
        <v>15</v>
      </c>
      <c r="E49" s="66">
        <v>380</v>
      </c>
      <c r="F49" s="67">
        <f t="shared" si="0"/>
        <v>5700</v>
      </c>
      <c r="G49" s="68">
        <v>4750</v>
      </c>
      <c r="H49" s="68">
        <f t="shared" si="5"/>
        <v>950</v>
      </c>
      <c r="I49" s="68">
        <f t="shared" si="6"/>
        <v>5700</v>
      </c>
      <c r="J49" s="68"/>
      <c r="K49" s="68">
        <f t="shared" si="1"/>
        <v>0</v>
      </c>
      <c r="L49" s="68">
        <f t="shared" si="2"/>
        <v>0</v>
      </c>
      <c r="M49" s="69">
        <v>4625</v>
      </c>
      <c r="N49" s="69">
        <f t="shared" si="7"/>
        <v>925</v>
      </c>
      <c r="O49" s="69">
        <f t="shared" si="8"/>
        <v>5550</v>
      </c>
      <c r="P49" s="68"/>
      <c r="Q49" s="68"/>
      <c r="R49" s="68"/>
      <c r="S49" s="68"/>
      <c r="T49" s="68">
        <f t="shared" si="3"/>
        <v>0</v>
      </c>
      <c r="U49" s="68">
        <f t="shared" si="4"/>
        <v>0</v>
      </c>
      <c r="V49" s="68">
        <f>O49/D49</f>
        <v>370</v>
      </c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</row>
    <row r="50" spans="1:36" s="81" customFormat="1" ht="25.5" x14ac:dyDescent="0.25">
      <c r="A50" s="63">
        <v>47</v>
      </c>
      <c r="B50" s="64" t="s">
        <v>48</v>
      </c>
      <c r="C50" s="65" t="s">
        <v>61</v>
      </c>
      <c r="D50" s="66">
        <v>15</v>
      </c>
      <c r="E50" s="66">
        <v>870</v>
      </c>
      <c r="F50" s="67">
        <f t="shared" si="0"/>
        <v>13050</v>
      </c>
      <c r="G50" s="68"/>
      <c r="H50" s="68">
        <f t="shared" si="5"/>
        <v>0</v>
      </c>
      <c r="I50" s="68">
        <f t="shared" si="6"/>
        <v>0</v>
      </c>
      <c r="J50" s="68"/>
      <c r="K50" s="68">
        <f t="shared" si="1"/>
        <v>0</v>
      </c>
      <c r="L50" s="68">
        <f t="shared" si="2"/>
        <v>0</v>
      </c>
      <c r="M50" s="69">
        <v>10875</v>
      </c>
      <c r="N50" s="69">
        <f t="shared" si="7"/>
        <v>2175</v>
      </c>
      <c r="O50" s="69">
        <f t="shared" si="8"/>
        <v>13050</v>
      </c>
      <c r="P50" s="68"/>
      <c r="Q50" s="68"/>
      <c r="R50" s="68"/>
      <c r="S50" s="68"/>
      <c r="T50" s="68">
        <f t="shared" si="3"/>
        <v>0</v>
      </c>
      <c r="U50" s="68">
        <f t="shared" si="4"/>
        <v>0</v>
      </c>
      <c r="V50" s="68">
        <f>O50/D50</f>
        <v>870</v>
      </c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</row>
    <row r="51" spans="1:36" s="81" customFormat="1" x14ac:dyDescent="0.25">
      <c r="A51" s="63">
        <v>48</v>
      </c>
      <c r="B51" s="64" t="s">
        <v>49</v>
      </c>
      <c r="C51" s="65" t="s">
        <v>61</v>
      </c>
      <c r="D51" s="66">
        <v>5</v>
      </c>
      <c r="E51" s="66">
        <v>1650</v>
      </c>
      <c r="F51" s="67">
        <f t="shared" si="0"/>
        <v>8250</v>
      </c>
      <c r="G51" s="68"/>
      <c r="H51" s="68">
        <f t="shared" si="5"/>
        <v>0</v>
      </c>
      <c r="I51" s="68">
        <f t="shared" si="6"/>
        <v>0</v>
      </c>
      <c r="J51" s="68"/>
      <c r="K51" s="68">
        <f t="shared" si="1"/>
        <v>0</v>
      </c>
      <c r="L51" s="68">
        <f t="shared" si="2"/>
        <v>0</v>
      </c>
      <c r="M51" s="69">
        <v>6833.34</v>
      </c>
      <c r="N51" s="69">
        <f t="shared" si="7"/>
        <v>1366.6680000000001</v>
      </c>
      <c r="O51" s="69">
        <f t="shared" si="8"/>
        <v>8200.0079999999998</v>
      </c>
      <c r="P51" s="68"/>
      <c r="Q51" s="68"/>
      <c r="R51" s="68"/>
      <c r="S51" s="68"/>
      <c r="T51" s="68">
        <f t="shared" si="3"/>
        <v>0</v>
      </c>
      <c r="U51" s="68">
        <f t="shared" si="4"/>
        <v>0</v>
      </c>
      <c r="V51" s="68">
        <f>O51/D51</f>
        <v>1640.0016000000001</v>
      </c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</row>
    <row r="52" spans="1:36" s="81" customFormat="1" x14ac:dyDescent="0.25">
      <c r="A52" s="63">
        <v>49</v>
      </c>
      <c r="B52" s="64" t="s">
        <v>50</v>
      </c>
      <c r="C52" s="65" t="s">
        <v>61</v>
      </c>
      <c r="D52" s="66">
        <v>10</v>
      </c>
      <c r="E52" s="66">
        <v>150</v>
      </c>
      <c r="F52" s="67">
        <f t="shared" si="0"/>
        <v>1500</v>
      </c>
      <c r="G52" s="68">
        <v>1250</v>
      </c>
      <c r="H52" s="68">
        <f t="shared" si="5"/>
        <v>250</v>
      </c>
      <c r="I52" s="68">
        <f t="shared" si="6"/>
        <v>1500</v>
      </c>
      <c r="J52" s="68"/>
      <c r="K52" s="68">
        <f t="shared" si="1"/>
        <v>0</v>
      </c>
      <c r="L52" s="68">
        <f t="shared" si="2"/>
        <v>0</v>
      </c>
      <c r="M52" s="69">
        <v>1000</v>
      </c>
      <c r="N52" s="69">
        <f t="shared" si="7"/>
        <v>200</v>
      </c>
      <c r="O52" s="69">
        <f t="shared" si="8"/>
        <v>1200</v>
      </c>
      <c r="P52" s="68"/>
      <c r="Q52" s="68"/>
      <c r="R52" s="68"/>
      <c r="S52" s="68"/>
      <c r="T52" s="68">
        <f t="shared" si="3"/>
        <v>0</v>
      </c>
      <c r="U52" s="68">
        <f t="shared" si="4"/>
        <v>0</v>
      </c>
      <c r="V52" s="68">
        <f>O52/D52</f>
        <v>120</v>
      </c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</row>
    <row r="53" spans="1:36" s="81" customFormat="1" x14ac:dyDescent="0.25">
      <c r="A53" s="63">
        <v>50</v>
      </c>
      <c r="B53" s="64" t="s">
        <v>51</v>
      </c>
      <c r="C53" s="90" t="s">
        <v>62</v>
      </c>
      <c r="D53" s="66">
        <v>1000</v>
      </c>
      <c r="E53" s="66">
        <v>1620</v>
      </c>
      <c r="F53" s="67">
        <f t="shared" si="0"/>
        <v>1620000</v>
      </c>
      <c r="G53" s="69">
        <v>1166666.67</v>
      </c>
      <c r="H53" s="69">
        <f t="shared" si="5"/>
        <v>233333.334</v>
      </c>
      <c r="I53" s="69">
        <f t="shared" si="6"/>
        <v>1400000.004</v>
      </c>
      <c r="J53" s="68"/>
      <c r="K53" s="68">
        <f t="shared" si="1"/>
        <v>0</v>
      </c>
      <c r="L53" s="68">
        <f t="shared" si="2"/>
        <v>0</v>
      </c>
      <c r="M53" s="68"/>
      <c r="N53" s="68">
        <f t="shared" si="7"/>
        <v>0</v>
      </c>
      <c r="O53" s="68">
        <f t="shared" si="8"/>
        <v>0</v>
      </c>
      <c r="P53" s="68"/>
      <c r="Q53" s="68"/>
      <c r="R53" s="68"/>
      <c r="S53" s="68"/>
      <c r="T53" s="68">
        <f t="shared" si="3"/>
        <v>0</v>
      </c>
      <c r="U53" s="68">
        <f t="shared" si="4"/>
        <v>0</v>
      </c>
      <c r="V53" s="68">
        <f>I53/D53</f>
        <v>1400.000004</v>
      </c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</row>
    <row r="54" spans="1:36" s="81" customFormat="1" ht="25.5" x14ac:dyDescent="0.25">
      <c r="A54" s="63">
        <v>51</v>
      </c>
      <c r="B54" s="64" t="s">
        <v>52</v>
      </c>
      <c r="C54" s="65" t="s">
        <v>61</v>
      </c>
      <c r="D54" s="66">
        <v>1000</v>
      </c>
      <c r="E54" s="66">
        <v>10</v>
      </c>
      <c r="F54" s="67">
        <f t="shared" si="0"/>
        <v>10000</v>
      </c>
      <c r="G54" s="68"/>
      <c r="H54" s="68">
        <f t="shared" si="5"/>
        <v>0</v>
      </c>
      <c r="I54" s="68">
        <f t="shared" si="6"/>
        <v>0</v>
      </c>
      <c r="J54" s="68"/>
      <c r="K54" s="68">
        <f t="shared" si="1"/>
        <v>0</v>
      </c>
      <c r="L54" s="68">
        <f t="shared" si="2"/>
        <v>0</v>
      </c>
      <c r="M54" s="69">
        <v>6500</v>
      </c>
      <c r="N54" s="69">
        <f t="shared" si="7"/>
        <v>1300</v>
      </c>
      <c r="O54" s="69">
        <f t="shared" si="8"/>
        <v>7800</v>
      </c>
      <c r="P54" s="68"/>
      <c r="Q54" s="68"/>
      <c r="R54" s="68"/>
      <c r="S54" s="68"/>
      <c r="T54" s="68">
        <f t="shared" si="3"/>
        <v>0</v>
      </c>
      <c r="U54" s="68">
        <f t="shared" si="4"/>
        <v>0</v>
      </c>
      <c r="V54" s="68">
        <f>O54/D54</f>
        <v>7.8</v>
      </c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</row>
    <row r="55" spans="1:36" s="81" customFormat="1" ht="25.5" x14ac:dyDescent="0.25">
      <c r="A55" s="63">
        <v>52</v>
      </c>
      <c r="B55" s="64" t="s">
        <v>53</v>
      </c>
      <c r="C55" s="65" t="s">
        <v>61</v>
      </c>
      <c r="D55" s="66">
        <v>50</v>
      </c>
      <c r="E55" s="66">
        <v>30</v>
      </c>
      <c r="F55" s="67">
        <f t="shared" si="0"/>
        <v>1500</v>
      </c>
      <c r="G55" s="68">
        <v>1250</v>
      </c>
      <c r="H55" s="68">
        <f t="shared" si="5"/>
        <v>250</v>
      </c>
      <c r="I55" s="68">
        <f t="shared" si="6"/>
        <v>1500</v>
      </c>
      <c r="J55" s="68"/>
      <c r="K55" s="68">
        <f t="shared" si="1"/>
        <v>0</v>
      </c>
      <c r="L55" s="68">
        <f t="shared" si="2"/>
        <v>0</v>
      </c>
      <c r="M55" s="69">
        <v>958.33399999999995</v>
      </c>
      <c r="N55" s="69">
        <f t="shared" si="7"/>
        <v>191.66679999999999</v>
      </c>
      <c r="O55" s="69">
        <f t="shared" si="8"/>
        <v>1150.0008</v>
      </c>
      <c r="P55" s="68"/>
      <c r="Q55" s="68"/>
      <c r="R55" s="68"/>
      <c r="S55" s="68"/>
      <c r="T55" s="68">
        <f t="shared" si="3"/>
        <v>0</v>
      </c>
      <c r="U55" s="68">
        <f t="shared" si="4"/>
        <v>0</v>
      </c>
      <c r="V55" s="68">
        <f>O55/D55</f>
        <v>23.000016000000002</v>
      </c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</row>
    <row r="56" spans="1:36" ht="25.5" x14ac:dyDescent="0.25">
      <c r="A56" s="7">
        <v>53</v>
      </c>
      <c r="B56" s="49" t="s">
        <v>54</v>
      </c>
      <c r="C56" s="50" t="s">
        <v>61</v>
      </c>
      <c r="D56" s="51">
        <v>20</v>
      </c>
      <c r="E56" s="51">
        <v>70</v>
      </c>
      <c r="F56" s="30">
        <f t="shared" si="0"/>
        <v>1400</v>
      </c>
      <c r="G56" s="53">
        <v>1166.67</v>
      </c>
      <c r="H56" s="53">
        <f t="shared" si="5"/>
        <v>233.33400000000003</v>
      </c>
      <c r="I56" s="53">
        <f t="shared" si="6"/>
        <v>1400.0040000000001</v>
      </c>
      <c r="K56" s="8">
        <f t="shared" si="1"/>
        <v>0</v>
      </c>
      <c r="L56" s="8">
        <f t="shared" si="2"/>
        <v>0</v>
      </c>
      <c r="M56" s="62">
        <v>1166.67</v>
      </c>
      <c r="N56" s="62">
        <f t="shared" si="7"/>
        <v>233.33400000000003</v>
      </c>
      <c r="O56" s="62">
        <f t="shared" si="8"/>
        <v>1400.0040000000001</v>
      </c>
      <c r="T56" s="8">
        <f t="shared" si="3"/>
        <v>0</v>
      </c>
      <c r="U56" s="8">
        <f t="shared" si="4"/>
        <v>0</v>
      </c>
    </row>
    <row r="57" spans="1:36" s="81" customFormat="1" ht="25.5" x14ac:dyDescent="0.25">
      <c r="A57" s="63">
        <v>54</v>
      </c>
      <c r="B57" s="64" t="s">
        <v>55</v>
      </c>
      <c r="C57" s="65" t="s">
        <v>61</v>
      </c>
      <c r="D57" s="66">
        <v>10</v>
      </c>
      <c r="E57" s="66">
        <v>2300</v>
      </c>
      <c r="F57" s="67">
        <f t="shared" si="0"/>
        <v>23000</v>
      </c>
      <c r="G57" s="68"/>
      <c r="H57" s="68">
        <f t="shared" si="5"/>
        <v>0</v>
      </c>
      <c r="I57" s="68">
        <f t="shared" si="6"/>
        <v>0</v>
      </c>
      <c r="J57" s="68"/>
      <c r="K57" s="68">
        <f t="shared" si="1"/>
        <v>0</v>
      </c>
      <c r="L57" s="68">
        <f t="shared" si="2"/>
        <v>0</v>
      </c>
      <c r="M57" s="69">
        <v>18750</v>
      </c>
      <c r="N57" s="69">
        <f t="shared" si="7"/>
        <v>3750</v>
      </c>
      <c r="O57" s="69">
        <f t="shared" si="8"/>
        <v>22500</v>
      </c>
      <c r="P57" s="68"/>
      <c r="Q57" s="68"/>
      <c r="R57" s="68"/>
      <c r="S57" s="68"/>
      <c r="T57" s="68">
        <f t="shared" si="3"/>
        <v>0</v>
      </c>
      <c r="U57" s="68">
        <f t="shared" si="4"/>
        <v>0</v>
      </c>
      <c r="V57" s="68">
        <f>O57/D57</f>
        <v>2250</v>
      </c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</row>
    <row r="58" spans="1:36" s="81" customFormat="1" x14ac:dyDescent="0.25">
      <c r="A58" s="63">
        <v>55</v>
      </c>
      <c r="B58" s="64" t="s">
        <v>56</v>
      </c>
      <c r="C58" s="65" t="s">
        <v>61</v>
      </c>
      <c r="D58" s="66">
        <v>40</v>
      </c>
      <c r="E58" s="66">
        <v>150</v>
      </c>
      <c r="F58" s="67">
        <f t="shared" si="0"/>
        <v>6000</v>
      </c>
      <c r="G58" s="68"/>
      <c r="H58" s="68">
        <f t="shared" si="5"/>
        <v>0</v>
      </c>
      <c r="I58" s="68">
        <f t="shared" si="6"/>
        <v>0</v>
      </c>
      <c r="J58" s="68"/>
      <c r="K58" s="68">
        <f t="shared" si="1"/>
        <v>0</v>
      </c>
      <c r="L58" s="68">
        <f t="shared" si="2"/>
        <v>0</v>
      </c>
      <c r="M58" s="69">
        <v>5000</v>
      </c>
      <c r="N58" s="69">
        <f t="shared" si="7"/>
        <v>1000</v>
      </c>
      <c r="O58" s="69">
        <f t="shared" si="8"/>
        <v>6000</v>
      </c>
      <c r="P58" s="68"/>
      <c r="Q58" s="68"/>
      <c r="R58" s="68"/>
      <c r="S58" s="68"/>
      <c r="T58" s="68">
        <f t="shared" si="3"/>
        <v>0</v>
      </c>
      <c r="U58" s="68">
        <f t="shared" si="4"/>
        <v>0</v>
      </c>
      <c r="V58" s="68">
        <f>O58/D58</f>
        <v>150</v>
      </c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</row>
    <row r="59" spans="1:36" s="81" customFormat="1" x14ac:dyDescent="0.25">
      <c r="A59" s="63">
        <v>56</v>
      </c>
      <c r="B59" s="64" t="s">
        <v>57</v>
      </c>
      <c r="C59" s="65" t="s">
        <v>61</v>
      </c>
      <c r="D59" s="66">
        <v>300</v>
      </c>
      <c r="E59" s="66">
        <v>100</v>
      </c>
      <c r="F59" s="67">
        <f t="shared" si="0"/>
        <v>30000</v>
      </c>
      <c r="G59" s="68">
        <v>25000</v>
      </c>
      <c r="H59" s="68">
        <f t="shared" si="5"/>
        <v>5000</v>
      </c>
      <c r="I59" s="68">
        <f t="shared" si="6"/>
        <v>30000</v>
      </c>
      <c r="J59" s="68"/>
      <c r="K59" s="68">
        <f t="shared" si="1"/>
        <v>0</v>
      </c>
      <c r="L59" s="68">
        <f t="shared" si="2"/>
        <v>0</v>
      </c>
      <c r="M59" s="69">
        <v>14750</v>
      </c>
      <c r="N59" s="69">
        <f t="shared" si="7"/>
        <v>2950</v>
      </c>
      <c r="O59" s="69">
        <f t="shared" si="8"/>
        <v>17700</v>
      </c>
      <c r="P59" s="68"/>
      <c r="Q59" s="68"/>
      <c r="R59" s="68"/>
      <c r="S59" s="68"/>
      <c r="T59" s="68">
        <f t="shared" si="3"/>
        <v>0</v>
      </c>
      <c r="U59" s="68">
        <f t="shared" si="4"/>
        <v>0</v>
      </c>
      <c r="V59" s="68">
        <f>O59/D59</f>
        <v>59</v>
      </c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</row>
    <row r="60" spans="1:36" s="28" customFormat="1" x14ac:dyDescent="0.25">
      <c r="A60" s="54">
        <v>57</v>
      </c>
      <c r="B60" s="55" t="s">
        <v>58</v>
      </c>
      <c r="C60" s="56" t="s">
        <v>61</v>
      </c>
      <c r="D60" s="57">
        <v>5</v>
      </c>
      <c r="E60" s="57">
        <v>1200</v>
      </c>
      <c r="F60" s="58">
        <f t="shared" si="0"/>
        <v>6000</v>
      </c>
      <c r="G60" s="53"/>
      <c r="H60" s="53">
        <f t="shared" si="5"/>
        <v>0</v>
      </c>
      <c r="I60" s="53">
        <f t="shared" si="6"/>
        <v>0</v>
      </c>
      <c r="J60" s="53"/>
      <c r="K60" s="53">
        <f t="shared" si="1"/>
        <v>0</v>
      </c>
      <c r="L60" s="53">
        <f t="shared" si="2"/>
        <v>0</v>
      </c>
      <c r="M60" s="60"/>
      <c r="N60" s="53">
        <f t="shared" si="7"/>
        <v>0</v>
      </c>
      <c r="O60" s="53">
        <f t="shared" si="8"/>
        <v>0</v>
      </c>
      <c r="P60" s="53"/>
      <c r="Q60" s="53"/>
      <c r="R60" s="53"/>
      <c r="S60" s="53"/>
      <c r="T60" s="53">
        <f t="shared" si="3"/>
        <v>0</v>
      </c>
      <c r="U60" s="53">
        <f t="shared" si="4"/>
        <v>0</v>
      </c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</row>
    <row r="61" spans="1:36" s="28" customFormat="1" x14ac:dyDescent="0.25">
      <c r="A61" s="54">
        <v>58</v>
      </c>
      <c r="B61" s="55" t="s">
        <v>59</v>
      </c>
      <c r="C61" s="56" t="s">
        <v>61</v>
      </c>
      <c r="D61" s="57">
        <v>50</v>
      </c>
      <c r="E61" s="57">
        <v>220</v>
      </c>
      <c r="F61" s="58">
        <f t="shared" si="0"/>
        <v>11000</v>
      </c>
      <c r="G61" s="53"/>
      <c r="H61" s="53">
        <f t="shared" si="5"/>
        <v>0</v>
      </c>
      <c r="I61" s="53">
        <f t="shared" si="6"/>
        <v>0</v>
      </c>
      <c r="J61" s="53"/>
      <c r="K61" s="53">
        <f t="shared" si="1"/>
        <v>0</v>
      </c>
      <c r="L61" s="53">
        <f t="shared" si="2"/>
        <v>0</v>
      </c>
      <c r="M61" s="60"/>
      <c r="N61" s="53">
        <f t="shared" si="7"/>
        <v>0</v>
      </c>
      <c r="O61" s="53">
        <f t="shared" si="8"/>
        <v>0</v>
      </c>
      <c r="P61" s="53"/>
      <c r="Q61" s="53"/>
      <c r="R61" s="53"/>
      <c r="S61" s="53"/>
      <c r="T61" s="53">
        <f t="shared" si="3"/>
        <v>0</v>
      </c>
      <c r="U61" s="53">
        <f t="shared" si="4"/>
        <v>0</v>
      </c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</row>
    <row r="62" spans="1:36" x14ac:dyDescent="0.25">
      <c r="B62" s="41"/>
      <c r="C62" s="45"/>
    </row>
    <row r="63" spans="1:36" x14ac:dyDescent="0.25">
      <c r="B63" s="41"/>
      <c r="C63" s="45"/>
    </row>
    <row r="64" spans="1:36" x14ac:dyDescent="0.25">
      <c r="B64" s="41" t="s">
        <v>71</v>
      </c>
      <c r="C64" s="45"/>
    </row>
    <row r="65" spans="1:14" x14ac:dyDescent="0.25">
      <c r="B65" s="41"/>
      <c r="C65" s="45"/>
      <c r="E65" s="31" t="s">
        <v>72</v>
      </c>
      <c r="I65" s="8" t="s">
        <v>77</v>
      </c>
    </row>
    <row r="66" spans="1:14" x14ac:dyDescent="0.25">
      <c r="C66" s="46"/>
      <c r="I66" s="99" t="s">
        <v>78</v>
      </c>
      <c r="J66" s="100"/>
      <c r="K66" s="100"/>
      <c r="L66" s="100"/>
      <c r="M66" s="100"/>
      <c r="N66" s="101"/>
    </row>
    <row r="67" spans="1:14" x14ac:dyDescent="0.25">
      <c r="A67" s="54">
        <v>11</v>
      </c>
      <c r="B67" s="55" t="s">
        <v>16</v>
      </c>
      <c r="C67" s="53">
        <v>4150</v>
      </c>
      <c r="D67" s="53">
        <f>C67*20%</f>
        <v>830</v>
      </c>
      <c r="E67" s="53">
        <f>D67+C67</f>
        <v>4980</v>
      </c>
      <c r="I67" s="102"/>
      <c r="J67" s="103"/>
      <c r="K67" s="103"/>
      <c r="L67" s="103"/>
      <c r="M67" s="103"/>
      <c r="N67" s="104"/>
    </row>
    <row r="68" spans="1:14" ht="25.5" x14ac:dyDescent="0.25">
      <c r="A68" s="54">
        <v>27</v>
      </c>
      <c r="B68" s="55" t="s">
        <v>32</v>
      </c>
      <c r="C68" s="91">
        <v>9875</v>
      </c>
      <c r="D68" s="53">
        <f>C68*20%</f>
        <v>1975</v>
      </c>
      <c r="E68" s="53">
        <f>D68+C68</f>
        <v>11850</v>
      </c>
      <c r="I68" s="102"/>
      <c r="J68" s="103"/>
      <c r="K68" s="103"/>
      <c r="L68" s="103"/>
      <c r="M68" s="103"/>
      <c r="N68" s="104"/>
    </row>
    <row r="69" spans="1:14" ht="38.25" x14ac:dyDescent="0.25">
      <c r="A69" s="54">
        <v>43</v>
      </c>
      <c r="B69" s="55" t="s">
        <v>44</v>
      </c>
      <c r="C69" s="53">
        <v>75000</v>
      </c>
      <c r="D69" s="53">
        <f t="shared" ref="D69:D70" si="10">C69*20%</f>
        <v>15000</v>
      </c>
      <c r="E69" s="53">
        <f t="shared" ref="E69:E70" si="11">D69+C69</f>
        <v>90000</v>
      </c>
      <c r="I69" s="102"/>
      <c r="J69" s="103"/>
      <c r="K69" s="103"/>
      <c r="L69" s="103"/>
      <c r="M69" s="103"/>
      <c r="N69" s="104"/>
    </row>
    <row r="70" spans="1:14" ht="25.5" x14ac:dyDescent="0.25">
      <c r="A70" s="54">
        <v>53</v>
      </c>
      <c r="B70" s="55" t="s">
        <v>54</v>
      </c>
      <c r="C70" s="91">
        <v>1150</v>
      </c>
      <c r="D70" s="53">
        <f t="shared" si="10"/>
        <v>230</v>
      </c>
      <c r="E70" s="53">
        <f t="shared" si="11"/>
        <v>1380</v>
      </c>
      <c r="I70" s="102"/>
      <c r="J70" s="103"/>
      <c r="K70" s="103"/>
      <c r="L70" s="103"/>
      <c r="M70" s="103"/>
      <c r="N70" s="104"/>
    </row>
    <row r="71" spans="1:14" x14ac:dyDescent="0.25">
      <c r="I71" s="102"/>
      <c r="J71" s="103"/>
      <c r="K71" s="103"/>
      <c r="L71" s="103"/>
      <c r="M71" s="103"/>
      <c r="N71" s="104"/>
    </row>
    <row r="72" spans="1:14" x14ac:dyDescent="0.25">
      <c r="B72" s="40" t="s">
        <v>74</v>
      </c>
      <c r="I72" s="102"/>
      <c r="J72" s="103"/>
      <c r="K72" s="103"/>
      <c r="L72" s="103"/>
      <c r="M72" s="103"/>
      <c r="N72" s="104"/>
    </row>
    <row r="73" spans="1:14" x14ac:dyDescent="0.25">
      <c r="I73" s="102"/>
      <c r="J73" s="103"/>
      <c r="K73" s="103"/>
      <c r="L73" s="103"/>
      <c r="M73" s="103"/>
      <c r="N73" s="104"/>
    </row>
    <row r="74" spans="1:14" x14ac:dyDescent="0.25">
      <c r="I74" s="102"/>
      <c r="J74" s="103"/>
      <c r="K74" s="103"/>
      <c r="L74" s="103"/>
      <c r="M74" s="103"/>
      <c r="N74" s="104"/>
    </row>
    <row r="75" spans="1:14" x14ac:dyDescent="0.25">
      <c r="I75" s="105"/>
      <c r="J75" s="106"/>
      <c r="K75" s="106"/>
      <c r="L75" s="106"/>
      <c r="M75" s="106"/>
      <c r="N75" s="107"/>
    </row>
  </sheetData>
  <mergeCells count="6">
    <mergeCell ref="I66:N75"/>
    <mergeCell ref="G3:I3"/>
    <mergeCell ref="J3:L3"/>
    <mergeCell ref="M3:O3"/>
    <mergeCell ref="S3:U3"/>
    <mergeCell ref="P3:R3"/>
  </mergeCells>
  <pageMargins left="0.25" right="0.25" top="0.75" bottom="0.75" header="0.3" footer="0.3"/>
  <pageSetup paperSize="9" scale="7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EF80E-7DC7-4487-8E4F-4DF660CF51FC}">
  <dimension ref="A1:O12"/>
  <sheetViews>
    <sheetView workbookViewId="0">
      <selection activeCell="S10" sqref="S10"/>
    </sheetView>
  </sheetViews>
  <sheetFormatPr defaultRowHeight="15" x14ac:dyDescent="0.25"/>
  <cols>
    <col min="1" max="1" width="18.42578125" customWidth="1"/>
    <col min="11" max="11" width="14.85546875" customWidth="1"/>
    <col min="12" max="12" width="12.85546875" customWidth="1"/>
    <col min="13" max="13" width="11.85546875" customWidth="1"/>
  </cols>
  <sheetData>
    <row r="1" spans="1:15" ht="18" thickBot="1" x14ac:dyDescent="0.3">
      <c r="A1" s="13">
        <v>247500</v>
      </c>
      <c r="D1" s="13">
        <v>500</v>
      </c>
      <c r="E1" s="17">
        <v>495</v>
      </c>
      <c r="F1" s="18">
        <v>247500</v>
      </c>
      <c r="G1">
        <f>F1/D1</f>
        <v>495</v>
      </c>
      <c r="K1" s="21">
        <v>57000</v>
      </c>
      <c r="L1" s="2">
        <v>30</v>
      </c>
      <c r="M1">
        <f>K1/L1</f>
        <v>1900</v>
      </c>
      <c r="O1">
        <f>M1*L1</f>
        <v>57000</v>
      </c>
    </row>
    <row r="2" spans="1:15" ht="18" thickBot="1" x14ac:dyDescent="0.3">
      <c r="A2" s="14">
        <v>103800</v>
      </c>
      <c r="D2" s="15">
        <v>25</v>
      </c>
      <c r="E2" s="19">
        <v>4152</v>
      </c>
      <c r="F2" s="20">
        <v>103800</v>
      </c>
      <c r="G2">
        <f>F2/D2</f>
        <v>4152</v>
      </c>
      <c r="K2" s="22">
        <v>85000</v>
      </c>
      <c r="L2" s="3">
        <v>50</v>
      </c>
      <c r="M2">
        <f t="shared" ref="M2:M8" si="0">K2/L2</f>
        <v>1700</v>
      </c>
      <c r="O2">
        <f t="shared" ref="O2:O8" si="1">M2*L2</f>
        <v>85000</v>
      </c>
    </row>
    <row r="3" spans="1:15" ht="18" thickBot="1" x14ac:dyDescent="0.3">
      <c r="A3" s="14">
        <v>16200</v>
      </c>
      <c r="D3" s="14">
        <v>10</v>
      </c>
      <c r="E3" s="19">
        <v>1620</v>
      </c>
      <c r="F3" s="20">
        <v>16200</v>
      </c>
      <c r="G3">
        <f t="shared" ref="G3:G11" si="2">F3/D3</f>
        <v>1620</v>
      </c>
      <c r="K3" s="22">
        <v>419300</v>
      </c>
      <c r="L3" s="3">
        <v>700</v>
      </c>
      <c r="M3">
        <f t="shared" si="0"/>
        <v>599</v>
      </c>
      <c r="O3">
        <f t="shared" si="1"/>
        <v>419300</v>
      </c>
    </row>
    <row r="4" spans="1:15" ht="18" thickBot="1" x14ac:dyDescent="0.3">
      <c r="A4" s="14">
        <v>15000</v>
      </c>
      <c r="D4" s="14">
        <v>20</v>
      </c>
      <c r="E4" s="19">
        <v>750</v>
      </c>
      <c r="F4" s="20">
        <v>15000</v>
      </c>
      <c r="G4">
        <f t="shared" si="2"/>
        <v>750</v>
      </c>
      <c r="K4" s="22">
        <v>69000</v>
      </c>
      <c r="L4" s="3">
        <v>60</v>
      </c>
      <c r="M4">
        <f t="shared" si="0"/>
        <v>1150</v>
      </c>
      <c r="O4">
        <f t="shared" si="1"/>
        <v>69000</v>
      </c>
    </row>
    <row r="5" spans="1:15" ht="18" thickBot="1" x14ac:dyDescent="0.3">
      <c r="A5" s="14">
        <v>74400</v>
      </c>
      <c r="D5" s="14">
        <v>20</v>
      </c>
      <c r="E5" s="19">
        <v>3720</v>
      </c>
      <c r="F5" s="20">
        <v>74400</v>
      </c>
      <c r="G5">
        <f t="shared" si="2"/>
        <v>3720</v>
      </c>
      <c r="K5" s="22">
        <v>429300</v>
      </c>
      <c r="L5" s="2">
        <v>270</v>
      </c>
      <c r="M5">
        <f t="shared" si="0"/>
        <v>1590</v>
      </c>
      <c r="O5">
        <f t="shared" si="1"/>
        <v>429300</v>
      </c>
    </row>
    <row r="6" spans="1:15" ht="18" thickBot="1" x14ac:dyDescent="0.3">
      <c r="A6" s="14">
        <v>108000</v>
      </c>
      <c r="D6" s="15">
        <v>10</v>
      </c>
      <c r="E6" s="19">
        <v>10800</v>
      </c>
      <c r="F6" s="20">
        <v>108000</v>
      </c>
      <c r="G6">
        <f t="shared" si="2"/>
        <v>10800</v>
      </c>
      <c r="K6" s="22">
        <v>270000</v>
      </c>
      <c r="L6" s="3">
        <v>2000</v>
      </c>
      <c r="M6">
        <f t="shared" si="0"/>
        <v>135</v>
      </c>
      <c r="O6">
        <f t="shared" si="1"/>
        <v>270000</v>
      </c>
    </row>
    <row r="7" spans="1:15" ht="18" thickBot="1" x14ac:dyDescent="0.3">
      <c r="A7" s="14">
        <v>58800</v>
      </c>
      <c r="D7" s="14">
        <v>50</v>
      </c>
      <c r="E7" s="19">
        <v>1176</v>
      </c>
      <c r="F7" s="20">
        <v>58800</v>
      </c>
      <c r="G7">
        <f t="shared" si="2"/>
        <v>1176</v>
      </c>
      <c r="K7" s="22">
        <v>54000</v>
      </c>
      <c r="L7" s="29">
        <v>30</v>
      </c>
      <c r="M7">
        <f t="shared" si="0"/>
        <v>1800</v>
      </c>
      <c r="O7">
        <f t="shared" si="1"/>
        <v>54000</v>
      </c>
    </row>
    <row r="8" spans="1:15" ht="18" thickBot="1" x14ac:dyDescent="0.3">
      <c r="A8" s="14">
        <v>18000</v>
      </c>
      <c r="D8" s="14">
        <v>10</v>
      </c>
      <c r="E8" s="19">
        <v>1800</v>
      </c>
      <c r="F8" s="20">
        <v>18000</v>
      </c>
      <c r="G8">
        <f t="shared" si="2"/>
        <v>1800</v>
      </c>
      <c r="K8" s="22">
        <v>44700</v>
      </c>
      <c r="L8" s="29">
        <v>30</v>
      </c>
      <c r="M8">
        <f t="shared" si="0"/>
        <v>1490</v>
      </c>
      <c r="O8">
        <f t="shared" si="1"/>
        <v>44700</v>
      </c>
    </row>
    <row r="9" spans="1:15" ht="15.75" thickBot="1" x14ac:dyDescent="0.3">
      <c r="A9" s="14">
        <v>25200</v>
      </c>
      <c r="D9" s="14">
        <v>15</v>
      </c>
      <c r="E9" s="19">
        <v>1680</v>
      </c>
      <c r="F9" s="20">
        <v>25200</v>
      </c>
      <c r="G9">
        <f t="shared" si="2"/>
        <v>1680</v>
      </c>
    </row>
    <row r="10" spans="1:15" ht="15.75" thickBot="1" x14ac:dyDescent="0.3">
      <c r="A10" s="14">
        <v>244800</v>
      </c>
      <c r="D10" s="14">
        <v>100</v>
      </c>
      <c r="E10" s="19">
        <v>2448</v>
      </c>
      <c r="F10" s="20">
        <v>244800</v>
      </c>
      <c r="G10">
        <f t="shared" si="2"/>
        <v>2448</v>
      </c>
    </row>
    <row r="11" spans="1:15" ht="15.75" thickBot="1" x14ac:dyDescent="0.3">
      <c r="A11" s="14">
        <v>222000</v>
      </c>
      <c r="D11" s="14">
        <v>15</v>
      </c>
      <c r="E11" s="19">
        <v>14800</v>
      </c>
      <c r="F11" s="20">
        <v>222000</v>
      </c>
      <c r="G11">
        <f t="shared" si="2"/>
        <v>14800</v>
      </c>
    </row>
    <row r="12" spans="1:15" ht="33.75" customHeight="1" x14ac:dyDescent="0.25">
      <c r="A12">
        <f>SUM(A1:A11)</f>
        <v>1133700</v>
      </c>
      <c r="K12">
        <f>SUM(K1:K11)</f>
        <v>1428300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93CBC-F067-4FD4-84E9-4F3363C1E9E8}">
  <dimension ref="A1:N21"/>
  <sheetViews>
    <sheetView workbookViewId="0">
      <selection activeCell="L1" sqref="L1:N8"/>
    </sheetView>
  </sheetViews>
  <sheetFormatPr defaultColWidth="10.28515625" defaultRowHeight="15" x14ac:dyDescent="0.25"/>
  <cols>
    <col min="7" max="7" width="17.28515625" customWidth="1"/>
    <col min="12" max="12" width="17" customWidth="1"/>
  </cols>
  <sheetData>
    <row r="1" spans="1:14" ht="18" thickBot="1" x14ac:dyDescent="0.3">
      <c r="A1" s="12">
        <v>300000</v>
      </c>
      <c r="B1" s="23">
        <v>300000</v>
      </c>
      <c r="C1" s="13">
        <v>500</v>
      </c>
      <c r="D1" cm="1">
        <f t="array" ref="D1:F11">Лист1!F1:H11</f>
        <v>247500</v>
      </c>
      <c r="E1">
        <v>495</v>
      </c>
      <c r="F1">
        <v>0</v>
      </c>
      <c r="L1" s="21">
        <v>57000</v>
      </c>
      <c r="M1" s="2">
        <v>30</v>
      </c>
      <c r="N1">
        <f>L1/M1</f>
        <v>1900</v>
      </c>
    </row>
    <row r="2" spans="1:14" ht="18" thickBot="1" x14ac:dyDescent="0.3">
      <c r="A2" s="4">
        <v>150000</v>
      </c>
      <c r="B2" s="24">
        <v>150000</v>
      </c>
      <c r="C2" s="15">
        <v>25</v>
      </c>
      <c r="D2">
        <v>103800</v>
      </c>
      <c r="E2">
        <v>4152</v>
      </c>
      <c r="F2">
        <v>0</v>
      </c>
      <c r="L2" s="22">
        <v>85000</v>
      </c>
      <c r="M2" s="3">
        <v>50</v>
      </c>
      <c r="N2">
        <f t="shared" ref="N2:N8" si="0">L2/M2</f>
        <v>1700</v>
      </c>
    </row>
    <row r="3" spans="1:14" ht="18" thickBot="1" x14ac:dyDescent="0.3">
      <c r="A3" s="4">
        <v>30000</v>
      </c>
      <c r="B3" s="24">
        <v>30000</v>
      </c>
      <c r="C3" s="14">
        <v>10</v>
      </c>
      <c r="D3">
        <v>16200</v>
      </c>
      <c r="E3">
        <v>1620</v>
      </c>
      <c r="F3">
        <v>0</v>
      </c>
      <c r="L3" s="22">
        <v>419300</v>
      </c>
      <c r="M3" s="3">
        <v>700</v>
      </c>
      <c r="N3">
        <f t="shared" si="0"/>
        <v>599</v>
      </c>
    </row>
    <row r="4" spans="1:14" ht="18" thickBot="1" x14ac:dyDescent="0.3">
      <c r="A4" s="4">
        <v>90000</v>
      </c>
      <c r="D4">
        <v>15000</v>
      </c>
      <c r="E4">
        <v>750</v>
      </c>
      <c r="F4">
        <v>0</v>
      </c>
      <c r="G4" s="25">
        <v>57000</v>
      </c>
      <c r="L4" s="22">
        <v>69000</v>
      </c>
      <c r="M4" s="3">
        <v>60</v>
      </c>
      <c r="N4">
        <f t="shared" si="0"/>
        <v>1150</v>
      </c>
    </row>
    <row r="5" spans="1:14" ht="18" thickBot="1" x14ac:dyDescent="0.3">
      <c r="A5" s="9">
        <v>135000</v>
      </c>
      <c r="D5">
        <v>74400</v>
      </c>
      <c r="E5">
        <v>3720</v>
      </c>
      <c r="F5">
        <v>0</v>
      </c>
      <c r="G5" s="26">
        <v>85000</v>
      </c>
      <c r="L5" s="22">
        <v>429300</v>
      </c>
      <c r="M5" s="2">
        <v>270</v>
      </c>
      <c r="N5">
        <f t="shared" si="0"/>
        <v>1590</v>
      </c>
    </row>
    <row r="6" spans="1:14" ht="18" thickBot="1" x14ac:dyDescent="0.3">
      <c r="A6" s="4">
        <v>770000</v>
      </c>
      <c r="D6">
        <v>108000</v>
      </c>
      <c r="E6">
        <v>10800</v>
      </c>
      <c r="F6">
        <v>0</v>
      </c>
      <c r="G6" s="26">
        <v>419300</v>
      </c>
      <c r="L6" s="22">
        <v>270000</v>
      </c>
      <c r="M6" s="3">
        <v>2000</v>
      </c>
      <c r="N6">
        <f t="shared" si="0"/>
        <v>135</v>
      </c>
    </row>
    <row r="7" spans="1:14" ht="18" thickBot="1" x14ac:dyDescent="0.3">
      <c r="A7" s="4">
        <v>108000</v>
      </c>
      <c r="D7">
        <v>58800</v>
      </c>
      <c r="E7">
        <v>1176</v>
      </c>
      <c r="F7">
        <v>0</v>
      </c>
      <c r="G7" s="26">
        <v>69000</v>
      </c>
      <c r="L7" s="22">
        <v>54000</v>
      </c>
      <c r="M7" s="29">
        <v>30</v>
      </c>
      <c r="N7">
        <f t="shared" si="0"/>
        <v>1800</v>
      </c>
    </row>
    <row r="8" spans="1:14" ht="18" thickBot="1" x14ac:dyDescent="0.3">
      <c r="A8" s="4">
        <v>50000</v>
      </c>
      <c r="B8" s="24">
        <v>50000</v>
      </c>
      <c r="C8" s="16">
        <v>20</v>
      </c>
      <c r="D8">
        <v>18000</v>
      </c>
      <c r="E8">
        <v>1800</v>
      </c>
      <c r="F8">
        <v>0</v>
      </c>
      <c r="L8" s="22">
        <v>44700</v>
      </c>
      <c r="M8" s="29">
        <v>30</v>
      </c>
      <c r="N8">
        <f t="shared" si="0"/>
        <v>1490</v>
      </c>
    </row>
    <row r="9" spans="1:14" ht="18" thickBot="1" x14ac:dyDescent="0.35">
      <c r="A9" s="4">
        <v>675000</v>
      </c>
      <c r="D9">
        <v>25200</v>
      </c>
      <c r="E9">
        <v>1680</v>
      </c>
      <c r="F9">
        <v>0</v>
      </c>
      <c r="G9" s="27">
        <v>429300</v>
      </c>
    </row>
    <row r="10" spans="1:14" ht="18.75" customHeight="1" thickBot="1" x14ac:dyDescent="0.3">
      <c r="A10" s="4">
        <v>110000</v>
      </c>
      <c r="B10" s="24">
        <v>110000</v>
      </c>
      <c r="C10" s="13">
        <v>20</v>
      </c>
      <c r="D10">
        <v>244800</v>
      </c>
      <c r="E10">
        <v>2448</v>
      </c>
      <c r="F10">
        <v>0</v>
      </c>
    </row>
    <row r="11" spans="1:14" ht="17.25" customHeight="1" thickBot="1" x14ac:dyDescent="0.3">
      <c r="A11" s="9">
        <v>180000</v>
      </c>
      <c r="B11" s="23">
        <v>180000</v>
      </c>
      <c r="C11" s="15">
        <v>10</v>
      </c>
      <c r="D11">
        <v>222000</v>
      </c>
      <c r="E11">
        <v>14800</v>
      </c>
      <c r="F11">
        <v>0</v>
      </c>
    </row>
    <row r="12" spans="1:14" ht="15.75" thickBot="1" x14ac:dyDescent="0.3">
      <c r="A12" s="9">
        <v>600000</v>
      </c>
      <c r="G12" s="28">
        <v>270000</v>
      </c>
    </row>
    <row r="13" spans="1:14" ht="15.75" thickBot="1" x14ac:dyDescent="0.3">
      <c r="A13" s="9">
        <v>75000</v>
      </c>
      <c r="B13" s="23">
        <v>75000</v>
      </c>
      <c r="C13" s="13">
        <v>50</v>
      </c>
    </row>
    <row r="14" spans="1:14" ht="15.75" thickBot="1" x14ac:dyDescent="0.3">
      <c r="A14" s="4">
        <v>25000</v>
      </c>
      <c r="B14" s="24">
        <v>25000</v>
      </c>
      <c r="C14" s="14">
        <v>10</v>
      </c>
    </row>
    <row r="15" spans="1:14" ht="18" thickBot="1" x14ac:dyDescent="0.3">
      <c r="A15" s="4">
        <v>84000</v>
      </c>
      <c r="G15" s="25">
        <v>54000</v>
      </c>
    </row>
    <row r="16" spans="1:14" ht="18" thickBot="1" x14ac:dyDescent="0.3">
      <c r="A16" s="4">
        <v>75000</v>
      </c>
      <c r="G16" s="26">
        <v>44700</v>
      </c>
    </row>
    <row r="17" spans="1:7" ht="15.75" thickBot="1" x14ac:dyDescent="0.3">
      <c r="A17" s="4">
        <v>37500</v>
      </c>
      <c r="B17" s="4">
        <v>37500</v>
      </c>
      <c r="C17" s="13">
        <v>15</v>
      </c>
    </row>
    <row r="18" spans="1:7" ht="15.75" thickBot="1" x14ac:dyDescent="0.3">
      <c r="A18" s="4">
        <v>250000</v>
      </c>
      <c r="B18" s="4">
        <v>250000</v>
      </c>
      <c r="C18" s="14">
        <v>100</v>
      </c>
    </row>
    <row r="19" spans="1:7" ht="15.75" thickBot="1" x14ac:dyDescent="0.3">
      <c r="A19" s="4">
        <v>270000</v>
      </c>
      <c r="B19" s="4">
        <v>270000</v>
      </c>
      <c r="C19" s="14">
        <v>15</v>
      </c>
    </row>
    <row r="20" spans="1:7" ht="15.75" thickBot="1" x14ac:dyDescent="0.3">
      <c r="A20" s="4">
        <v>140000</v>
      </c>
      <c r="B20">
        <f>SUM(B1:B19)</f>
        <v>1477500</v>
      </c>
      <c r="C20">
        <f>B20*15%</f>
        <v>221625</v>
      </c>
      <c r="D20">
        <f>B20*10%</f>
        <v>147750</v>
      </c>
    </row>
    <row r="21" spans="1:7" x14ac:dyDescent="0.25">
      <c r="G21">
        <f>SUM(G1:G20)</f>
        <v>1428300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2025-06-20T08:59:31Z</cp:lastPrinted>
  <dcterms:created xsi:type="dcterms:W3CDTF">2015-06-05T18:17:20Z</dcterms:created>
  <dcterms:modified xsi:type="dcterms:W3CDTF">2026-06-26T06:10:52Z</dcterms:modified>
</cp:coreProperties>
</file>